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Денисова\Бюджет 2024\Исполнение бюджета 2024 (в МС ежеквартально)\В газету, на сайт\"/>
    </mc:Choice>
  </mc:AlternateContent>
  <xr:revisionPtr revIDLastSave="0" documentId="8_{2D5CD3DB-761B-4F0C-9118-AC7F17A7153D}" xr6:coauthVersionLast="45" xr6:coauthVersionMax="45" xr10:uidLastSave="{00000000-0000-0000-0000-000000000000}"/>
  <bookViews>
    <workbookView xWindow="-120" yWindow="-120" windowWidth="29040" windowHeight="15840" xr2:uid="{32AD9334-D82B-469C-80F1-BA77E26C8B3C}"/>
  </bookViews>
  <sheets>
    <sheet name="Приложение №1_ДОХОДЫ" sheetId="1" r:id="rId1"/>
  </sheets>
  <definedNames>
    <definedName name="_xlnm._FilterDatabase" localSheetId="0" hidden="1">'Приложение №1_ДОХОДЫ'!$A$10:$H$10</definedName>
    <definedName name="_xlnm.Print_Area" localSheetId="0">'Приложение №1_ДОХОДЫ'!$A$1:$O$57</definedName>
  </definedName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57" i="1" l="1"/>
  <c r="K57" i="1"/>
  <c r="H53" i="1"/>
  <c r="G53" i="1"/>
  <c r="G52" i="1" s="1"/>
  <c r="F53" i="1"/>
  <c r="F52" i="1" s="1"/>
  <c r="E53" i="1"/>
  <c r="E52" i="1" s="1"/>
  <c r="D53" i="1"/>
  <c r="D52" i="1" s="1"/>
  <c r="H52" i="1"/>
  <c r="N51" i="1"/>
  <c r="F51" i="1"/>
  <c r="H51" i="1" s="1"/>
  <c r="N50" i="1"/>
  <c r="N52" i="1" s="1"/>
  <c r="F50" i="1"/>
  <c r="H50" i="1" s="1"/>
  <c r="G49" i="1"/>
  <c r="G48" i="1" s="1"/>
  <c r="G43" i="1" s="1"/>
  <c r="F49" i="1"/>
  <c r="F48" i="1" s="1"/>
  <c r="E49" i="1"/>
  <c r="D49" i="1"/>
  <c r="E48" i="1"/>
  <c r="D48" i="1"/>
  <c r="F47" i="1"/>
  <c r="H47" i="1" s="1"/>
  <c r="F46" i="1"/>
  <c r="H46" i="1" s="1"/>
  <c r="G45" i="1"/>
  <c r="E45" i="1"/>
  <c r="D45" i="1"/>
  <c r="G44" i="1"/>
  <c r="E44" i="1"/>
  <c r="E43" i="1" s="1"/>
  <c r="E35" i="1" s="1"/>
  <c r="E34" i="1" s="1"/>
  <c r="D44" i="1"/>
  <c r="D43" i="1" s="1"/>
  <c r="F42" i="1"/>
  <c r="H42" i="1" s="1"/>
  <c r="H41" i="1" s="1"/>
  <c r="H40" i="1" s="1"/>
  <c r="G41" i="1"/>
  <c r="F41" i="1"/>
  <c r="F40" i="1" s="1"/>
  <c r="E41" i="1"/>
  <c r="E40" i="1" s="1"/>
  <c r="D41" i="1"/>
  <c r="D40" i="1" s="1"/>
  <c r="G40" i="1"/>
  <c r="F39" i="1"/>
  <c r="H39" i="1" s="1"/>
  <c r="H38" i="1" s="1"/>
  <c r="G38" i="1"/>
  <c r="F38" i="1"/>
  <c r="E38" i="1"/>
  <c r="H37" i="1"/>
  <c r="H36" i="1" s="1"/>
  <c r="F37" i="1"/>
  <c r="F36" i="1" s="1"/>
  <c r="G36" i="1"/>
  <c r="E36" i="1"/>
  <c r="D36" i="1"/>
  <c r="N34" i="1"/>
  <c r="F33" i="1"/>
  <c r="H33" i="1" s="1"/>
  <c r="H32" i="1" s="1"/>
  <c r="G32" i="1"/>
  <c r="F32" i="1"/>
  <c r="E32" i="1"/>
  <c r="D32" i="1"/>
  <c r="F31" i="1"/>
  <c r="H31" i="1" s="1"/>
  <c r="H30" i="1" s="1"/>
  <c r="G30" i="1"/>
  <c r="E30" i="1"/>
  <c r="D30" i="1"/>
  <c r="G29" i="1"/>
  <c r="E29" i="1"/>
  <c r="D29" i="1"/>
  <c r="F28" i="1"/>
  <c r="H28" i="1" s="1"/>
  <c r="H27" i="1"/>
  <c r="F27" i="1"/>
  <c r="F26" i="1"/>
  <c r="H26" i="1" s="1"/>
  <c r="H25" i="1" s="1"/>
  <c r="H24" i="1" s="1"/>
  <c r="H23" i="1" s="1"/>
  <c r="G25" i="1"/>
  <c r="G24" i="1" s="1"/>
  <c r="G23" i="1" s="1"/>
  <c r="E25" i="1"/>
  <c r="E24" i="1" s="1"/>
  <c r="E23" i="1" s="1"/>
  <c r="D25" i="1"/>
  <c r="D24" i="1" s="1"/>
  <c r="D23" i="1" s="1"/>
  <c r="D20" i="1" s="1"/>
  <c r="D11" i="1" s="1"/>
  <c r="H22" i="1"/>
  <c r="H21" i="1" s="1"/>
  <c r="F22" i="1"/>
  <c r="G21" i="1"/>
  <c r="F21" i="1"/>
  <c r="E21" i="1"/>
  <c r="D21" i="1"/>
  <c r="H19" i="1"/>
  <c r="F19" i="1"/>
  <c r="H18" i="1"/>
  <c r="H17" i="1" s="1"/>
  <c r="H16" i="1" s="1"/>
  <c r="H15" i="1" s="1"/>
  <c r="F18" i="1"/>
  <c r="F17" i="1" s="1"/>
  <c r="F16" i="1" s="1"/>
  <c r="F15" i="1" s="1"/>
  <c r="G17" i="1"/>
  <c r="G16" i="1" s="1"/>
  <c r="G15" i="1" s="1"/>
  <c r="E17" i="1"/>
  <c r="D17" i="1"/>
  <c r="E16" i="1"/>
  <c r="D16" i="1"/>
  <c r="D15" i="1" s="1"/>
  <c r="E15" i="1"/>
  <c r="F14" i="1"/>
  <c r="H14" i="1" s="1"/>
  <c r="H13" i="1" s="1"/>
  <c r="H12" i="1" s="1"/>
  <c r="G13" i="1"/>
  <c r="G12" i="1" s="1"/>
  <c r="F13" i="1"/>
  <c r="E13" i="1"/>
  <c r="E12" i="1" s="1"/>
  <c r="D13" i="1"/>
  <c r="D12" i="1" s="1"/>
  <c r="F12" i="1"/>
  <c r="H29" i="1" l="1"/>
  <c r="H49" i="1"/>
  <c r="H48" i="1" s="1"/>
  <c r="E20" i="1"/>
  <c r="F20" i="1"/>
  <c r="F11" i="1" s="1"/>
  <c r="G20" i="1"/>
  <c r="G11" i="1" s="1"/>
  <c r="H11" i="1" s="1"/>
  <c r="G35" i="1"/>
  <c r="H20" i="1"/>
  <c r="D35" i="1"/>
  <c r="D34" i="1" s="1"/>
  <c r="D57" i="1" s="1"/>
  <c r="E11" i="1"/>
  <c r="E57" i="1" s="1"/>
  <c r="F25" i="1"/>
  <c r="F24" i="1" s="1"/>
  <c r="F23" i="1" s="1"/>
  <c r="F30" i="1"/>
  <c r="F29" i="1" s="1"/>
  <c r="F45" i="1"/>
  <c r="H45" i="1" l="1"/>
  <c r="F44" i="1"/>
  <c r="G34" i="1"/>
  <c r="G57" i="1" s="1"/>
  <c r="F43" i="1" l="1"/>
  <c r="H44" i="1"/>
  <c r="H43" i="1" l="1"/>
  <c r="F35" i="1"/>
  <c r="F34" i="1" l="1"/>
  <c r="F57" i="1" s="1"/>
  <c r="H57" i="1" s="1"/>
  <c r="H35" i="1"/>
  <c r="H34" i="1" s="1"/>
</calcChain>
</file>

<file path=xl/sharedStrings.xml><?xml version="1.0" encoding="utf-8"?>
<sst xmlns="http://schemas.openxmlformats.org/spreadsheetml/2006/main" count="156" uniqueCount="145">
  <si>
    <t>Приложение №1</t>
  </si>
  <si>
    <t xml:space="preserve">к Постановлению МА МО г.Ломоносов </t>
  </si>
  <si>
    <t>от  08.04.2024 № 36/01-02</t>
  </si>
  <si>
    <t>Исполнение доходной части бюджета муниципального образования город Ломоносов                             за 1 квартал 2024 года</t>
  </si>
  <si>
    <t>№               п/п</t>
  </si>
  <si>
    <t>Наименование доходов</t>
  </si>
  <si>
    <t>Код дохода по бюджетной классификации</t>
  </si>
  <si>
    <t>Сумма (тыс.руб.)</t>
  </si>
  <si>
    <t>2024 год</t>
  </si>
  <si>
    <t>изменения на 14.03.2024</t>
  </si>
  <si>
    <t>Утверждено, тыс.руб.</t>
  </si>
  <si>
    <t>Исполненено, тыс.руб.</t>
  </si>
  <si>
    <t>% исполнения</t>
  </si>
  <si>
    <t>I</t>
  </si>
  <si>
    <t>НАЛОГОВЫЕ И НЕНАЛОГОВЫЕ ДОХОДЫ</t>
  </si>
  <si>
    <t>000 1 00 00000 00 0000 000</t>
  </si>
  <si>
    <t>1.</t>
  </si>
  <si>
    <t>НАЛОГИ НА ПРИБЫЛЬ, ДОХОДЫ</t>
  </si>
  <si>
    <t>000 1 01 00000 00 0000 000</t>
  </si>
  <si>
    <t>1.1.</t>
  </si>
  <si>
    <t>Налог на доходы физических лиц</t>
  </si>
  <si>
    <t>000 1 01 02000 01 0000 110</t>
  </si>
  <si>
    <t>1.1.1.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</si>
  <si>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</si>
  <si>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</si>
  <si>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>2.</t>
  </si>
  <si>
    <t>ДОХОДЫ ОТ ОКАЗАНИЯ ПЛАТНЫХ УСЛУГ И КОМПЕНСАЦИИ ЗАТРАТ ГОСУДАРСТВА</t>
  </si>
  <si>
    <t>000 1 13 00000 00 0000 000</t>
  </si>
  <si>
    <t>2.1.</t>
  </si>
  <si>
    <t>Прочие доходы от  компенсации затрат государства</t>
  </si>
  <si>
    <t>000 1 13 02990 00 0000 130</t>
  </si>
  <si>
    <t>2.1.1.</t>
  </si>
  <si>
    <t xml:space="preserve">Прочие доходы от  компенсации затрат бюджетов внутригородских муниципальных образований городов федерального значения </t>
  </si>
  <si>
    <t>000 1 13 02993 03 0000 130</t>
  </si>
  <si>
    <t>2.1.1.1.</t>
  </si>
  <si>
    <r>
      <t xml:space="preserve">Средства, составляющие восстановительную  стоимость зеленых насаждений </t>
    </r>
    <r>
      <rPr>
        <b/>
        <sz val="8"/>
        <rFont val="Times New Roman"/>
        <family val="1"/>
        <charset val="204"/>
      </rPr>
      <t xml:space="preserve">общего пользования  местного значения </t>
    </r>
    <r>
      <rPr>
        <sz val="8"/>
        <rFont val="Times New Roman"/>
        <family val="1"/>
        <charset val="204"/>
      </rPr>
      <t>и подлежащие зачислению в бюджеты  внутригородских муниципальных образований  Санкт-Петербурга  в соответствии с законодательством  Санкт-Петербурга</t>
    </r>
  </si>
  <si>
    <t>867 1 13 02993 03 0100 130</t>
  </si>
  <si>
    <t>2.1.1.2.</t>
  </si>
  <si>
    <t>Другие виды прочих доходов от компенсации затрат бюджетов внутригородских муниципальных образований Санкт-Петербурга</t>
  </si>
  <si>
    <t>983 1 13 02993 03 0200 130</t>
  </si>
  <si>
    <t>3.</t>
  </si>
  <si>
    <t>ШТРАФЫ, САНКЦИИ, ВОЗМЕЩЕНИЕ УЩЕРБА</t>
  </si>
  <si>
    <t xml:space="preserve">000 1 16 00000 00 0000 000 </t>
  </si>
  <si>
    <t>3.1.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</si>
  <si>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</si>
  <si>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</si>
  <si>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3.1.1.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</si>
  <si>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внутригородского муниципального образования города федерального значения (муниципальным)</t>
  </si>
  <si>
    <t>983 1 16 07010 03 0000 140</t>
  </si>
  <si>
    <t>3.2.</t>
  </si>
  <si>
    <t>Платежи в целях возмещения причиненного ущерба (убытков)</t>
  </si>
  <si>
    <t>000 1 16 10000 00 0000 140</t>
  </si>
  <si>
    <t>3.2.1.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</si>
  <si>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</si>
  <si>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</si>
  <si>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3.2.1.1.</t>
  </si>
  <si>
    <t>000 1 16 10120 01 0000 140</t>
  </si>
  <si>
    <t>3.2.1.1.1.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</si>
  <si>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 внутригородских муниципальных образований городов федерального значения за исключением доходов, направленных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</si>
  <si>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182 1 16 10123 01 0031 140</t>
  </si>
  <si>
    <t>3.2.1.1.2.</t>
  </si>
  <si>
    <t>806 1 16 10123 01 0031 140</t>
  </si>
  <si>
    <t>3.2.1.1.3.</t>
  </si>
  <si>
    <t>859 1 16 10123 01 0031 140</t>
  </si>
  <si>
    <t>4.</t>
  </si>
  <si>
    <t>ПРОЧИЕ НЕНАЛОГОВЫЕ ДОХОДЫ</t>
  </si>
  <si>
    <t xml:space="preserve">000 1 17 00000 00 0000 000 </t>
  </si>
  <si>
    <t>4.1.</t>
  </si>
  <si>
    <t xml:space="preserve">Невыясненные поступления </t>
  </si>
  <si>
    <t xml:space="preserve">000 1 17 01000 00 0000 180 </t>
  </si>
  <si>
    <t>4.1.1.</t>
  </si>
  <si>
    <t xml:space="preserve">Невыясненные поступления, зачисляемые в бюджеты внутригородских муниципальных образований городов  федерального значения </t>
  </si>
  <si>
    <t xml:space="preserve">983 1 17 01030 03 0000 180 </t>
  </si>
  <si>
    <t>4.2.</t>
  </si>
  <si>
    <t>Прочие неналоговые доходы</t>
  </si>
  <si>
    <t xml:space="preserve">000 1 17 05000 00 0000 180 </t>
  </si>
  <si>
    <t>4.2.1.</t>
  </si>
  <si>
    <t xml:space="preserve">Прочие неналоговые доходы бюджетов внутригородских муниципальных образований городов федерального значения </t>
  </si>
  <si>
    <t xml:space="preserve">983 1 17 05030 03 0000 180 </t>
  </si>
  <si>
    <t>II</t>
  </si>
  <si>
    <t>БЕЗВОЗМЕЗДНЫЕ ПОСТУПЛЕНИЯ</t>
  </si>
  <si>
    <t>000 2 00 00000 00 00000 000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</si>
  <si>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</si>
  <si>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</si>
  <si>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на выравнивание бюджетной обеспеченности</t>
  </si>
  <si>
    <t>000 2 02 15001 00 0000 150</t>
  </si>
  <si>
    <t xml:space="preserve">  </t>
  </si>
  <si>
    <t>Дотации бюджетам внутригородских муниципальных образований городов федерального значения  на выравнивание бюджетной обеспеченностииз бюджета субъекта Российской Федерации</t>
  </si>
  <si>
    <t>983 2 02 15001 03 0000 150</t>
  </si>
  <si>
    <t>1.2.</t>
  </si>
  <si>
    <t>Дотации бюджетам на поддержку мер по обеспечению сбалансированности бюджетов</t>
  </si>
  <si>
    <t>000 2 02 15002 00 0000 150</t>
  </si>
  <si>
    <t>1.2.1.</t>
  </si>
  <si>
    <t>Дотации бюджетам внутригородских муниципальных образований городов федерального значения  на поддержку мер по обеспечению сбалансированности бюджетов</t>
  </si>
  <si>
    <t>983 2 02 15002 03 0000 150</t>
  </si>
  <si>
    <t>1.3.</t>
  </si>
  <si>
    <t>Субсидии бюджетам бюджетной системы Российской Федерации</t>
  </si>
  <si>
    <t>000 2 02 20000 00 0000 150</t>
  </si>
  <si>
    <t>1.3.1.</t>
  </si>
  <si>
    <t>Прочие субсидии</t>
  </si>
  <si>
    <t>000 2 02 29999 00 0000 150</t>
  </si>
  <si>
    <t>1.3.1.1.</t>
  </si>
  <si>
    <t>Прочие субсидии бюджетам внутригородских муниципальных образований городов федерального значения</t>
  </si>
  <si>
    <t>983 2 02 29999 03 0000 150</t>
  </si>
  <si>
    <t>1.4.</t>
  </si>
  <si>
    <t xml:space="preserve">Субвенции бюджетам бюджетной системы Российской Федерации </t>
  </si>
  <si>
    <t>000 2 02 30000 00 0000 150</t>
  </si>
  <si>
    <t>1.4.1.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</si>
  <si>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</si>
  <si>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</si>
  <si>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1.4.1.1.</t>
  </si>
  <si>
    <t>Субвенции  бюджетам внутригородских муниципальных образований городов федерального значения  на выполнение  передаваемых полномочий субъектов Российской Федерации</t>
  </si>
  <si>
    <t>983 2 02 30024 03 0000 150</t>
  </si>
  <si>
    <t xml:space="preserve">      </t>
  </si>
  <si>
    <t>1.4.1.1.1.</t>
  </si>
  <si>
    <t>Субвенции  бюджетам внутригородских муниципальных образований Санкт-Петербурга на выполнение отдельных государственных полномочий Санкт-Петербурга по организации и осуществлению деятельности по опеке и попечительству</t>
  </si>
  <si>
    <t>983 2 02 30024 03 0100 150</t>
  </si>
  <si>
    <t>1.4.1.1.2.</t>
  </si>
  <si>
    <t>Субвенции  бюджетам внутригородских муниципальных образований Санкт-Петербурга на выполнение  отдельного государственного полномочия  Санкт-Петербурга по определению должностных лиц, уполномоченных составлять протоколы об административных правонарушениях и составлению протоколов об административных правонарушениях</t>
  </si>
  <si>
    <t>983 2 02 30024 03 0200 150</t>
  </si>
  <si>
    <t>1.4.2.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</si>
  <si>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(попечителю),приемному родителю</t>
  </si>
  <si>
    <t>000 2 02 30027 00 0000 150</t>
  </si>
  <si>
    <t>1.4.2.1.</t>
  </si>
  <si>
    <t>Субвенции  бюджетам внутригородских муниципальных образований городов федерального значения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</si>
  <si>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983 2 02 30027 03 0000 150</t>
  </si>
  <si>
    <t>1.4.2.1.1.</t>
  </si>
  <si>
    <t>Субвенции бюджетам  внутригородских муниципальных образований Санкт-Петербурга на содержание ребенка в семье опекуна и приемной семье</t>
  </si>
  <si>
    <t>983 2 02 30027 03 0100 150</t>
  </si>
  <si>
    <t>1.4.2.1.2.</t>
  </si>
  <si>
    <t>Субвенции бюджетам  внутригородских муниципальных образований Санкт-Петербурга на вознаграждение, причитающееся приемному родителю</t>
  </si>
  <si>
    <t>983 2 02 30027 03 0200 150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</si>
  <si>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</si>
  <si>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</si>
  <si>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организаций в бюджеты  внутригородских муниципальных образований городов федерального значения </t>
  </si>
  <si>
    <t>000 2 03 03000 03 0000 150</t>
  </si>
  <si>
    <t>Прочие безвозмездные поступления от государственных (муниципальных) организаций в бюджеты внутригородских муниципальных образований городов федерального значения</t>
  </si>
  <si>
    <t>983 2 03 03099 03 0000 150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</si>
  <si>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</si>
  <si>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983 2 08 00000 00 0000 000</t>
  </si>
  <si>
    <t>Перечисления из бюджетов внутригородских муниципальных образований городов федерального значения ( в бюджеты внутригородских муниципальных образований городов федерального значения) для осуществления возврата (зачета) излишне уплаченных или излишне взысканных сумм налогов, сборов и иных платежей, а также сумм процентов за  несвоевременное осуществление такого возврата и процентов, начисленных на излишне взысканные суммы</t>
  </si>
  <si>
    <t>983 2 08 03000 03 0000 150</t>
  </si>
  <si>
    <t xml:space="preserve">Итого доходов </t>
  </si>
  <si>
    <t>3%=</t>
  </si>
  <si>
    <t>для расчета содержания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</si>
</sst>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/>
    <xf numFmtId="0" fontId="4" fillId="0" borderId="0" xfId="0" applyFont="1"/>
    <xf numFmtId="0" fontId="4" fillId="2" borderId="0" xfId="0" applyFont="1" applyFill="1"/>
    <xf numFmtId="0" fontId="5" fillId="0" borderId="0" xfId="0" applyFont="1" applyAlignment="1">
      <alignment horizontal="left"/>
    </xf>
    <xf numFmtId="0" fontId="3" fillId="2" borderId="0" xfId="0" applyFont="1" applyFill="1"/>
    <xf numFmtId="0" fontId="2" fillId="0" borderId="0" xfId="1" applyFont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0" xfId="1" applyFont="1" applyAlignment="1">
      <alignment wrapText="1"/>
    </xf>
    <xf numFmtId="0" fontId="7" fillId="0" borderId="0" xfId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3" fontId="9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10" fillId="2" borderId="0" xfId="0" applyFont="1" applyFill="1"/>
    <xf numFmtId="164" fontId="10" fillId="2" borderId="0" xfId="0" applyNumberFormat="1" applyFont="1" applyFill="1"/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vertical="center" wrapText="1"/>
    </xf>
    <xf numFmtId="3" fontId="11" fillId="0" borderId="1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/>
    </xf>
    <xf numFmtId="164" fontId="12" fillId="0" borderId="1" xfId="1" applyNumberFormat="1" applyFont="1" applyBorder="1" applyAlignment="1">
      <alignment horizontal="center" vertical="center"/>
    </xf>
    <xf numFmtId="0" fontId="0" fillId="2" borderId="0" xfId="0" applyFill="1"/>
    <xf numFmtId="164" fontId="0" fillId="2" borderId="0" xfId="0" applyNumberFormat="1" applyFill="1"/>
    <xf numFmtId="14" fontId="11" fillId="0" borderId="1" xfId="1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3" fillId="2" borderId="0" xfId="0" applyNumberFormat="1" applyFont="1" applyFill="1"/>
    <xf numFmtId="3" fontId="11" fillId="0" borderId="1" xfId="1" applyNumberFormat="1" applyFont="1" applyBorder="1" applyAlignment="1">
      <alignment horizontal="left" vertical="center"/>
    </xf>
    <xf numFmtId="0" fontId="3" fillId="0" borderId="0" xfId="0" applyFont="1"/>
    <xf numFmtId="164" fontId="5" fillId="0" borderId="1" xfId="1" applyNumberFormat="1" applyFont="1" applyBorder="1" applyAlignment="1">
      <alignment horizontal="center" vertical="center"/>
    </xf>
    <xf numFmtId="0" fontId="13" fillId="2" borderId="0" xfId="0" applyFont="1" applyFill="1"/>
    <xf numFmtId="3" fontId="8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wrapText="1"/>
    </xf>
    <xf numFmtId="49" fontId="11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wrapText="1"/>
    </xf>
    <xf numFmtId="0" fontId="3" fillId="3" borderId="0" xfId="0" applyFont="1" applyFill="1"/>
    <xf numFmtId="164" fontId="3" fillId="3" borderId="0" xfId="0" applyNumberFormat="1" applyFont="1" applyFill="1"/>
    <xf numFmtId="0" fontId="11" fillId="0" borderId="1" xfId="0" applyFont="1" applyBorder="1" applyAlignment="1">
      <alignment wrapText="1"/>
    </xf>
    <xf numFmtId="3" fontId="11" fillId="0" borderId="1" xfId="0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165" fontId="3" fillId="2" borderId="0" xfId="0" applyNumberFormat="1" applyFont="1" applyFill="1"/>
    <xf numFmtId="0" fontId="4" fillId="2" borderId="0" xfId="1" applyFont="1" applyFill="1"/>
    <xf numFmtId="3" fontId="4" fillId="2" borderId="0" xfId="1" applyNumberFormat="1" applyFont="1" applyFill="1" applyAlignment="1">
      <alignment horizontal="center"/>
    </xf>
    <xf numFmtId="3" fontId="4" fillId="2" borderId="0" xfId="1" applyNumberFormat="1" applyFont="1" applyFill="1"/>
    <xf numFmtId="164" fontId="4" fillId="2" borderId="0" xfId="1" applyNumberFormat="1" applyFont="1" applyFill="1"/>
  </cellXfs>
  <cellStyles count="2">
    <cellStyle name="Обычный" xfId="0" builtinId="0"/>
    <cellStyle name="Обычный_Лист1" xfId="1" xr:uid="{8C54BE22-422A-4D09-9EDF-BAAF65ACC1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F9841-1A04-4A61-9CEE-9925C1AE6C13}">
  <dimension ref="A1:AA110"/>
  <sheetViews>
    <sheetView tabSelected="1" view="pageBreakPreview" zoomScaleNormal="100" zoomScaleSheetLayoutView="100" workbookViewId="0">
      <selection activeCell="Q18" sqref="Q18"/>
    </sheetView>
  </sheetViews>
  <sheetFormatPr defaultRowHeight="12.75" x14ac:dyDescent="0.2"/>
  <cols>
    <col min="1" max="1" width="10.5703125" style="3" customWidth="1"/>
    <col min="2" max="2" width="45" style="3" customWidth="1"/>
    <col min="3" max="3" width="27.28515625" style="3" customWidth="1"/>
    <col min="4" max="5" width="12.42578125" style="3" hidden="1" customWidth="1"/>
    <col min="6" max="6" width="12.42578125" style="3" customWidth="1"/>
    <col min="7" max="7" width="13.140625" style="3" customWidth="1"/>
    <col min="8" max="8" width="14.85546875" style="3" customWidth="1"/>
    <col min="9" max="15" width="0" style="5" hidden="1" customWidth="1"/>
    <col min="16" max="256" width="9.140625" style="5"/>
    <col min="257" max="257" width="10.5703125" style="5" customWidth="1"/>
    <col min="258" max="258" width="45" style="5" customWidth="1"/>
    <col min="259" max="259" width="27.28515625" style="5" customWidth="1"/>
    <col min="260" max="261" width="0" style="5" hidden="1" customWidth="1"/>
    <col min="262" max="262" width="12.42578125" style="5" customWidth="1"/>
    <col min="263" max="263" width="13.140625" style="5" customWidth="1"/>
    <col min="264" max="264" width="14.85546875" style="5" customWidth="1"/>
    <col min="265" max="271" width="0" style="5" hidden="1" customWidth="1"/>
    <col min="272" max="512" width="9.140625" style="5"/>
    <col min="513" max="513" width="10.5703125" style="5" customWidth="1"/>
    <col min="514" max="514" width="45" style="5" customWidth="1"/>
    <col min="515" max="515" width="27.28515625" style="5" customWidth="1"/>
    <col min="516" max="517" width="0" style="5" hidden="1" customWidth="1"/>
    <col min="518" max="518" width="12.42578125" style="5" customWidth="1"/>
    <col min="519" max="519" width="13.140625" style="5" customWidth="1"/>
    <col min="520" max="520" width="14.85546875" style="5" customWidth="1"/>
    <col min="521" max="527" width="0" style="5" hidden="1" customWidth="1"/>
    <col min="528" max="768" width="9.140625" style="5"/>
    <col min="769" max="769" width="10.5703125" style="5" customWidth="1"/>
    <col min="770" max="770" width="45" style="5" customWidth="1"/>
    <col min="771" max="771" width="27.28515625" style="5" customWidth="1"/>
    <col min="772" max="773" width="0" style="5" hidden="1" customWidth="1"/>
    <col min="774" max="774" width="12.42578125" style="5" customWidth="1"/>
    <col min="775" max="775" width="13.140625" style="5" customWidth="1"/>
    <col min="776" max="776" width="14.85546875" style="5" customWidth="1"/>
    <col min="777" max="783" width="0" style="5" hidden="1" customWidth="1"/>
    <col min="784" max="1024" width="9.140625" style="5"/>
    <col min="1025" max="1025" width="10.5703125" style="5" customWidth="1"/>
    <col min="1026" max="1026" width="45" style="5" customWidth="1"/>
    <col min="1027" max="1027" width="27.28515625" style="5" customWidth="1"/>
    <col min="1028" max="1029" width="0" style="5" hidden="1" customWidth="1"/>
    <col min="1030" max="1030" width="12.42578125" style="5" customWidth="1"/>
    <col min="1031" max="1031" width="13.140625" style="5" customWidth="1"/>
    <col min="1032" max="1032" width="14.85546875" style="5" customWidth="1"/>
    <col min="1033" max="1039" width="0" style="5" hidden="1" customWidth="1"/>
    <col min="1040" max="1280" width="9.140625" style="5"/>
    <col min="1281" max="1281" width="10.5703125" style="5" customWidth="1"/>
    <col min="1282" max="1282" width="45" style="5" customWidth="1"/>
    <col min="1283" max="1283" width="27.28515625" style="5" customWidth="1"/>
    <col min="1284" max="1285" width="0" style="5" hidden="1" customWidth="1"/>
    <col min="1286" max="1286" width="12.42578125" style="5" customWidth="1"/>
    <col min="1287" max="1287" width="13.140625" style="5" customWidth="1"/>
    <col min="1288" max="1288" width="14.85546875" style="5" customWidth="1"/>
    <col min="1289" max="1295" width="0" style="5" hidden="1" customWidth="1"/>
    <col min="1296" max="1536" width="9.140625" style="5"/>
    <col min="1537" max="1537" width="10.5703125" style="5" customWidth="1"/>
    <col min="1538" max="1538" width="45" style="5" customWidth="1"/>
    <col min="1539" max="1539" width="27.28515625" style="5" customWidth="1"/>
    <col min="1540" max="1541" width="0" style="5" hidden="1" customWidth="1"/>
    <col min="1542" max="1542" width="12.42578125" style="5" customWidth="1"/>
    <col min="1543" max="1543" width="13.140625" style="5" customWidth="1"/>
    <col min="1544" max="1544" width="14.85546875" style="5" customWidth="1"/>
    <col min="1545" max="1551" width="0" style="5" hidden="1" customWidth="1"/>
    <col min="1552" max="1792" width="9.140625" style="5"/>
    <col min="1793" max="1793" width="10.5703125" style="5" customWidth="1"/>
    <col min="1794" max="1794" width="45" style="5" customWidth="1"/>
    <col min="1795" max="1795" width="27.28515625" style="5" customWidth="1"/>
    <col min="1796" max="1797" width="0" style="5" hidden="1" customWidth="1"/>
    <col min="1798" max="1798" width="12.42578125" style="5" customWidth="1"/>
    <col min="1799" max="1799" width="13.140625" style="5" customWidth="1"/>
    <col min="1800" max="1800" width="14.85546875" style="5" customWidth="1"/>
    <col min="1801" max="1807" width="0" style="5" hidden="1" customWidth="1"/>
    <col min="1808" max="2048" width="9.140625" style="5"/>
    <col min="2049" max="2049" width="10.5703125" style="5" customWidth="1"/>
    <col min="2050" max="2050" width="45" style="5" customWidth="1"/>
    <col min="2051" max="2051" width="27.28515625" style="5" customWidth="1"/>
    <col min="2052" max="2053" width="0" style="5" hidden="1" customWidth="1"/>
    <col min="2054" max="2054" width="12.42578125" style="5" customWidth="1"/>
    <col min="2055" max="2055" width="13.140625" style="5" customWidth="1"/>
    <col min="2056" max="2056" width="14.85546875" style="5" customWidth="1"/>
    <col min="2057" max="2063" width="0" style="5" hidden="1" customWidth="1"/>
    <col min="2064" max="2304" width="9.140625" style="5"/>
    <col min="2305" max="2305" width="10.5703125" style="5" customWidth="1"/>
    <col min="2306" max="2306" width="45" style="5" customWidth="1"/>
    <col min="2307" max="2307" width="27.28515625" style="5" customWidth="1"/>
    <col min="2308" max="2309" width="0" style="5" hidden="1" customWidth="1"/>
    <col min="2310" max="2310" width="12.42578125" style="5" customWidth="1"/>
    <col min="2311" max="2311" width="13.140625" style="5" customWidth="1"/>
    <col min="2312" max="2312" width="14.85546875" style="5" customWidth="1"/>
    <col min="2313" max="2319" width="0" style="5" hidden="1" customWidth="1"/>
    <col min="2320" max="2560" width="9.140625" style="5"/>
    <col min="2561" max="2561" width="10.5703125" style="5" customWidth="1"/>
    <col min="2562" max="2562" width="45" style="5" customWidth="1"/>
    <col min="2563" max="2563" width="27.28515625" style="5" customWidth="1"/>
    <col min="2564" max="2565" width="0" style="5" hidden="1" customWidth="1"/>
    <col min="2566" max="2566" width="12.42578125" style="5" customWidth="1"/>
    <col min="2567" max="2567" width="13.140625" style="5" customWidth="1"/>
    <col min="2568" max="2568" width="14.85546875" style="5" customWidth="1"/>
    <col min="2569" max="2575" width="0" style="5" hidden="1" customWidth="1"/>
    <col min="2576" max="2816" width="9.140625" style="5"/>
    <col min="2817" max="2817" width="10.5703125" style="5" customWidth="1"/>
    <col min="2818" max="2818" width="45" style="5" customWidth="1"/>
    <col min="2819" max="2819" width="27.28515625" style="5" customWidth="1"/>
    <col min="2820" max="2821" width="0" style="5" hidden="1" customWidth="1"/>
    <col min="2822" max="2822" width="12.42578125" style="5" customWidth="1"/>
    <col min="2823" max="2823" width="13.140625" style="5" customWidth="1"/>
    <col min="2824" max="2824" width="14.85546875" style="5" customWidth="1"/>
    <col min="2825" max="2831" width="0" style="5" hidden="1" customWidth="1"/>
    <col min="2832" max="3072" width="9.140625" style="5"/>
    <col min="3073" max="3073" width="10.5703125" style="5" customWidth="1"/>
    <col min="3074" max="3074" width="45" style="5" customWidth="1"/>
    <col min="3075" max="3075" width="27.28515625" style="5" customWidth="1"/>
    <col min="3076" max="3077" width="0" style="5" hidden="1" customWidth="1"/>
    <col min="3078" max="3078" width="12.42578125" style="5" customWidth="1"/>
    <col min="3079" max="3079" width="13.140625" style="5" customWidth="1"/>
    <col min="3080" max="3080" width="14.85546875" style="5" customWidth="1"/>
    <col min="3081" max="3087" width="0" style="5" hidden="1" customWidth="1"/>
    <col min="3088" max="3328" width="9.140625" style="5"/>
    <col min="3329" max="3329" width="10.5703125" style="5" customWidth="1"/>
    <col min="3330" max="3330" width="45" style="5" customWidth="1"/>
    <col min="3331" max="3331" width="27.28515625" style="5" customWidth="1"/>
    <col min="3332" max="3333" width="0" style="5" hidden="1" customWidth="1"/>
    <col min="3334" max="3334" width="12.42578125" style="5" customWidth="1"/>
    <col min="3335" max="3335" width="13.140625" style="5" customWidth="1"/>
    <col min="3336" max="3336" width="14.85546875" style="5" customWidth="1"/>
    <col min="3337" max="3343" width="0" style="5" hidden="1" customWidth="1"/>
    <col min="3344" max="3584" width="9.140625" style="5"/>
    <col min="3585" max="3585" width="10.5703125" style="5" customWidth="1"/>
    <col min="3586" max="3586" width="45" style="5" customWidth="1"/>
    <col min="3587" max="3587" width="27.28515625" style="5" customWidth="1"/>
    <col min="3588" max="3589" width="0" style="5" hidden="1" customWidth="1"/>
    <col min="3590" max="3590" width="12.42578125" style="5" customWidth="1"/>
    <col min="3591" max="3591" width="13.140625" style="5" customWidth="1"/>
    <col min="3592" max="3592" width="14.85546875" style="5" customWidth="1"/>
    <col min="3593" max="3599" width="0" style="5" hidden="1" customWidth="1"/>
    <col min="3600" max="3840" width="9.140625" style="5"/>
    <col min="3841" max="3841" width="10.5703125" style="5" customWidth="1"/>
    <col min="3842" max="3842" width="45" style="5" customWidth="1"/>
    <col min="3843" max="3843" width="27.28515625" style="5" customWidth="1"/>
    <col min="3844" max="3845" width="0" style="5" hidden="1" customWidth="1"/>
    <col min="3846" max="3846" width="12.42578125" style="5" customWidth="1"/>
    <col min="3847" max="3847" width="13.140625" style="5" customWidth="1"/>
    <col min="3848" max="3848" width="14.85546875" style="5" customWidth="1"/>
    <col min="3849" max="3855" width="0" style="5" hidden="1" customWidth="1"/>
    <col min="3856" max="4096" width="9.140625" style="5"/>
    <col min="4097" max="4097" width="10.5703125" style="5" customWidth="1"/>
    <col min="4098" max="4098" width="45" style="5" customWidth="1"/>
    <col min="4099" max="4099" width="27.28515625" style="5" customWidth="1"/>
    <col min="4100" max="4101" width="0" style="5" hidden="1" customWidth="1"/>
    <col min="4102" max="4102" width="12.42578125" style="5" customWidth="1"/>
    <col min="4103" max="4103" width="13.140625" style="5" customWidth="1"/>
    <col min="4104" max="4104" width="14.85546875" style="5" customWidth="1"/>
    <col min="4105" max="4111" width="0" style="5" hidden="1" customWidth="1"/>
    <col min="4112" max="4352" width="9.140625" style="5"/>
    <col min="4353" max="4353" width="10.5703125" style="5" customWidth="1"/>
    <col min="4354" max="4354" width="45" style="5" customWidth="1"/>
    <col min="4355" max="4355" width="27.28515625" style="5" customWidth="1"/>
    <col min="4356" max="4357" width="0" style="5" hidden="1" customWidth="1"/>
    <col min="4358" max="4358" width="12.42578125" style="5" customWidth="1"/>
    <col min="4359" max="4359" width="13.140625" style="5" customWidth="1"/>
    <col min="4360" max="4360" width="14.85546875" style="5" customWidth="1"/>
    <col min="4361" max="4367" width="0" style="5" hidden="1" customWidth="1"/>
    <col min="4368" max="4608" width="9.140625" style="5"/>
    <col min="4609" max="4609" width="10.5703125" style="5" customWidth="1"/>
    <col min="4610" max="4610" width="45" style="5" customWidth="1"/>
    <col min="4611" max="4611" width="27.28515625" style="5" customWidth="1"/>
    <col min="4612" max="4613" width="0" style="5" hidden="1" customWidth="1"/>
    <col min="4614" max="4614" width="12.42578125" style="5" customWidth="1"/>
    <col min="4615" max="4615" width="13.140625" style="5" customWidth="1"/>
    <col min="4616" max="4616" width="14.85546875" style="5" customWidth="1"/>
    <col min="4617" max="4623" width="0" style="5" hidden="1" customWidth="1"/>
    <col min="4624" max="4864" width="9.140625" style="5"/>
    <col min="4865" max="4865" width="10.5703125" style="5" customWidth="1"/>
    <col min="4866" max="4866" width="45" style="5" customWidth="1"/>
    <col min="4867" max="4867" width="27.28515625" style="5" customWidth="1"/>
    <col min="4868" max="4869" width="0" style="5" hidden="1" customWidth="1"/>
    <col min="4870" max="4870" width="12.42578125" style="5" customWidth="1"/>
    <col min="4871" max="4871" width="13.140625" style="5" customWidth="1"/>
    <col min="4872" max="4872" width="14.85546875" style="5" customWidth="1"/>
    <col min="4873" max="4879" width="0" style="5" hidden="1" customWidth="1"/>
    <col min="4880" max="5120" width="9.140625" style="5"/>
    <col min="5121" max="5121" width="10.5703125" style="5" customWidth="1"/>
    <col min="5122" max="5122" width="45" style="5" customWidth="1"/>
    <col min="5123" max="5123" width="27.28515625" style="5" customWidth="1"/>
    <col min="5124" max="5125" width="0" style="5" hidden="1" customWidth="1"/>
    <col min="5126" max="5126" width="12.42578125" style="5" customWidth="1"/>
    <col min="5127" max="5127" width="13.140625" style="5" customWidth="1"/>
    <col min="5128" max="5128" width="14.85546875" style="5" customWidth="1"/>
    <col min="5129" max="5135" width="0" style="5" hidden="1" customWidth="1"/>
    <col min="5136" max="5376" width="9.140625" style="5"/>
    <col min="5377" max="5377" width="10.5703125" style="5" customWidth="1"/>
    <col min="5378" max="5378" width="45" style="5" customWidth="1"/>
    <col min="5379" max="5379" width="27.28515625" style="5" customWidth="1"/>
    <col min="5380" max="5381" width="0" style="5" hidden="1" customWidth="1"/>
    <col min="5382" max="5382" width="12.42578125" style="5" customWidth="1"/>
    <col min="5383" max="5383" width="13.140625" style="5" customWidth="1"/>
    <col min="5384" max="5384" width="14.85546875" style="5" customWidth="1"/>
    <col min="5385" max="5391" width="0" style="5" hidden="1" customWidth="1"/>
    <col min="5392" max="5632" width="9.140625" style="5"/>
    <col min="5633" max="5633" width="10.5703125" style="5" customWidth="1"/>
    <col min="5634" max="5634" width="45" style="5" customWidth="1"/>
    <col min="5635" max="5635" width="27.28515625" style="5" customWidth="1"/>
    <col min="5636" max="5637" width="0" style="5" hidden="1" customWidth="1"/>
    <col min="5638" max="5638" width="12.42578125" style="5" customWidth="1"/>
    <col min="5639" max="5639" width="13.140625" style="5" customWidth="1"/>
    <col min="5640" max="5640" width="14.85546875" style="5" customWidth="1"/>
    <col min="5641" max="5647" width="0" style="5" hidden="1" customWidth="1"/>
    <col min="5648" max="5888" width="9.140625" style="5"/>
    <col min="5889" max="5889" width="10.5703125" style="5" customWidth="1"/>
    <col min="5890" max="5890" width="45" style="5" customWidth="1"/>
    <col min="5891" max="5891" width="27.28515625" style="5" customWidth="1"/>
    <col min="5892" max="5893" width="0" style="5" hidden="1" customWidth="1"/>
    <col min="5894" max="5894" width="12.42578125" style="5" customWidth="1"/>
    <col min="5895" max="5895" width="13.140625" style="5" customWidth="1"/>
    <col min="5896" max="5896" width="14.85546875" style="5" customWidth="1"/>
    <col min="5897" max="5903" width="0" style="5" hidden="1" customWidth="1"/>
    <col min="5904" max="6144" width="9.140625" style="5"/>
    <col min="6145" max="6145" width="10.5703125" style="5" customWidth="1"/>
    <col min="6146" max="6146" width="45" style="5" customWidth="1"/>
    <col min="6147" max="6147" width="27.28515625" style="5" customWidth="1"/>
    <col min="6148" max="6149" width="0" style="5" hidden="1" customWidth="1"/>
    <col min="6150" max="6150" width="12.42578125" style="5" customWidth="1"/>
    <col min="6151" max="6151" width="13.140625" style="5" customWidth="1"/>
    <col min="6152" max="6152" width="14.85546875" style="5" customWidth="1"/>
    <col min="6153" max="6159" width="0" style="5" hidden="1" customWidth="1"/>
    <col min="6160" max="6400" width="9.140625" style="5"/>
    <col min="6401" max="6401" width="10.5703125" style="5" customWidth="1"/>
    <col min="6402" max="6402" width="45" style="5" customWidth="1"/>
    <col min="6403" max="6403" width="27.28515625" style="5" customWidth="1"/>
    <col min="6404" max="6405" width="0" style="5" hidden="1" customWidth="1"/>
    <col min="6406" max="6406" width="12.42578125" style="5" customWidth="1"/>
    <col min="6407" max="6407" width="13.140625" style="5" customWidth="1"/>
    <col min="6408" max="6408" width="14.85546875" style="5" customWidth="1"/>
    <col min="6409" max="6415" width="0" style="5" hidden="1" customWidth="1"/>
    <col min="6416" max="6656" width="9.140625" style="5"/>
    <col min="6657" max="6657" width="10.5703125" style="5" customWidth="1"/>
    <col min="6658" max="6658" width="45" style="5" customWidth="1"/>
    <col min="6659" max="6659" width="27.28515625" style="5" customWidth="1"/>
    <col min="6660" max="6661" width="0" style="5" hidden="1" customWidth="1"/>
    <col min="6662" max="6662" width="12.42578125" style="5" customWidth="1"/>
    <col min="6663" max="6663" width="13.140625" style="5" customWidth="1"/>
    <col min="6664" max="6664" width="14.85546875" style="5" customWidth="1"/>
    <col min="6665" max="6671" width="0" style="5" hidden="1" customWidth="1"/>
    <col min="6672" max="6912" width="9.140625" style="5"/>
    <col min="6913" max="6913" width="10.5703125" style="5" customWidth="1"/>
    <col min="6914" max="6914" width="45" style="5" customWidth="1"/>
    <col min="6915" max="6915" width="27.28515625" style="5" customWidth="1"/>
    <col min="6916" max="6917" width="0" style="5" hidden="1" customWidth="1"/>
    <col min="6918" max="6918" width="12.42578125" style="5" customWidth="1"/>
    <col min="6919" max="6919" width="13.140625" style="5" customWidth="1"/>
    <col min="6920" max="6920" width="14.85546875" style="5" customWidth="1"/>
    <col min="6921" max="6927" width="0" style="5" hidden="1" customWidth="1"/>
    <col min="6928" max="7168" width="9.140625" style="5"/>
    <col min="7169" max="7169" width="10.5703125" style="5" customWidth="1"/>
    <col min="7170" max="7170" width="45" style="5" customWidth="1"/>
    <col min="7171" max="7171" width="27.28515625" style="5" customWidth="1"/>
    <col min="7172" max="7173" width="0" style="5" hidden="1" customWidth="1"/>
    <col min="7174" max="7174" width="12.42578125" style="5" customWidth="1"/>
    <col min="7175" max="7175" width="13.140625" style="5" customWidth="1"/>
    <col min="7176" max="7176" width="14.85546875" style="5" customWidth="1"/>
    <col min="7177" max="7183" width="0" style="5" hidden="1" customWidth="1"/>
    <col min="7184" max="7424" width="9.140625" style="5"/>
    <col min="7425" max="7425" width="10.5703125" style="5" customWidth="1"/>
    <col min="7426" max="7426" width="45" style="5" customWidth="1"/>
    <col min="7427" max="7427" width="27.28515625" style="5" customWidth="1"/>
    <col min="7428" max="7429" width="0" style="5" hidden="1" customWidth="1"/>
    <col min="7430" max="7430" width="12.42578125" style="5" customWidth="1"/>
    <col min="7431" max="7431" width="13.140625" style="5" customWidth="1"/>
    <col min="7432" max="7432" width="14.85546875" style="5" customWidth="1"/>
    <col min="7433" max="7439" width="0" style="5" hidden="1" customWidth="1"/>
    <col min="7440" max="7680" width="9.140625" style="5"/>
    <col min="7681" max="7681" width="10.5703125" style="5" customWidth="1"/>
    <col min="7682" max="7682" width="45" style="5" customWidth="1"/>
    <col min="7683" max="7683" width="27.28515625" style="5" customWidth="1"/>
    <col min="7684" max="7685" width="0" style="5" hidden="1" customWidth="1"/>
    <col min="7686" max="7686" width="12.42578125" style="5" customWidth="1"/>
    <col min="7687" max="7687" width="13.140625" style="5" customWidth="1"/>
    <col min="7688" max="7688" width="14.85546875" style="5" customWidth="1"/>
    <col min="7689" max="7695" width="0" style="5" hidden="1" customWidth="1"/>
    <col min="7696" max="7936" width="9.140625" style="5"/>
    <col min="7937" max="7937" width="10.5703125" style="5" customWidth="1"/>
    <col min="7938" max="7938" width="45" style="5" customWidth="1"/>
    <col min="7939" max="7939" width="27.28515625" style="5" customWidth="1"/>
    <col min="7940" max="7941" width="0" style="5" hidden="1" customWidth="1"/>
    <col min="7942" max="7942" width="12.42578125" style="5" customWidth="1"/>
    <col min="7943" max="7943" width="13.140625" style="5" customWidth="1"/>
    <col min="7944" max="7944" width="14.85546875" style="5" customWidth="1"/>
    <col min="7945" max="7951" width="0" style="5" hidden="1" customWidth="1"/>
    <col min="7952" max="8192" width="9.140625" style="5"/>
    <col min="8193" max="8193" width="10.5703125" style="5" customWidth="1"/>
    <col min="8194" max="8194" width="45" style="5" customWidth="1"/>
    <col min="8195" max="8195" width="27.28515625" style="5" customWidth="1"/>
    <col min="8196" max="8197" width="0" style="5" hidden="1" customWidth="1"/>
    <col min="8198" max="8198" width="12.42578125" style="5" customWidth="1"/>
    <col min="8199" max="8199" width="13.140625" style="5" customWidth="1"/>
    <col min="8200" max="8200" width="14.85546875" style="5" customWidth="1"/>
    <col min="8201" max="8207" width="0" style="5" hidden="1" customWidth="1"/>
    <col min="8208" max="8448" width="9.140625" style="5"/>
    <col min="8449" max="8449" width="10.5703125" style="5" customWidth="1"/>
    <col min="8450" max="8450" width="45" style="5" customWidth="1"/>
    <col min="8451" max="8451" width="27.28515625" style="5" customWidth="1"/>
    <col min="8452" max="8453" width="0" style="5" hidden="1" customWidth="1"/>
    <col min="8454" max="8454" width="12.42578125" style="5" customWidth="1"/>
    <col min="8455" max="8455" width="13.140625" style="5" customWidth="1"/>
    <col min="8456" max="8456" width="14.85546875" style="5" customWidth="1"/>
    <col min="8457" max="8463" width="0" style="5" hidden="1" customWidth="1"/>
    <col min="8464" max="8704" width="9.140625" style="5"/>
    <col min="8705" max="8705" width="10.5703125" style="5" customWidth="1"/>
    <col min="8706" max="8706" width="45" style="5" customWidth="1"/>
    <col min="8707" max="8707" width="27.28515625" style="5" customWidth="1"/>
    <col min="8708" max="8709" width="0" style="5" hidden="1" customWidth="1"/>
    <col min="8710" max="8710" width="12.42578125" style="5" customWidth="1"/>
    <col min="8711" max="8711" width="13.140625" style="5" customWidth="1"/>
    <col min="8712" max="8712" width="14.85546875" style="5" customWidth="1"/>
    <col min="8713" max="8719" width="0" style="5" hidden="1" customWidth="1"/>
    <col min="8720" max="8960" width="9.140625" style="5"/>
    <col min="8961" max="8961" width="10.5703125" style="5" customWidth="1"/>
    <col min="8962" max="8962" width="45" style="5" customWidth="1"/>
    <col min="8963" max="8963" width="27.28515625" style="5" customWidth="1"/>
    <col min="8964" max="8965" width="0" style="5" hidden="1" customWidth="1"/>
    <col min="8966" max="8966" width="12.42578125" style="5" customWidth="1"/>
    <col min="8967" max="8967" width="13.140625" style="5" customWidth="1"/>
    <col min="8968" max="8968" width="14.85546875" style="5" customWidth="1"/>
    <col min="8969" max="8975" width="0" style="5" hidden="1" customWidth="1"/>
    <col min="8976" max="9216" width="9.140625" style="5"/>
    <col min="9217" max="9217" width="10.5703125" style="5" customWidth="1"/>
    <col min="9218" max="9218" width="45" style="5" customWidth="1"/>
    <col min="9219" max="9219" width="27.28515625" style="5" customWidth="1"/>
    <col min="9220" max="9221" width="0" style="5" hidden="1" customWidth="1"/>
    <col min="9222" max="9222" width="12.42578125" style="5" customWidth="1"/>
    <col min="9223" max="9223" width="13.140625" style="5" customWidth="1"/>
    <col min="9224" max="9224" width="14.85546875" style="5" customWidth="1"/>
    <col min="9225" max="9231" width="0" style="5" hidden="1" customWidth="1"/>
    <col min="9232" max="9472" width="9.140625" style="5"/>
    <col min="9473" max="9473" width="10.5703125" style="5" customWidth="1"/>
    <col min="9474" max="9474" width="45" style="5" customWidth="1"/>
    <col min="9475" max="9475" width="27.28515625" style="5" customWidth="1"/>
    <col min="9476" max="9477" width="0" style="5" hidden="1" customWidth="1"/>
    <col min="9478" max="9478" width="12.42578125" style="5" customWidth="1"/>
    <col min="9479" max="9479" width="13.140625" style="5" customWidth="1"/>
    <col min="9480" max="9480" width="14.85546875" style="5" customWidth="1"/>
    <col min="9481" max="9487" width="0" style="5" hidden="1" customWidth="1"/>
    <col min="9488" max="9728" width="9.140625" style="5"/>
    <col min="9729" max="9729" width="10.5703125" style="5" customWidth="1"/>
    <col min="9730" max="9730" width="45" style="5" customWidth="1"/>
    <col min="9731" max="9731" width="27.28515625" style="5" customWidth="1"/>
    <col min="9732" max="9733" width="0" style="5" hidden="1" customWidth="1"/>
    <col min="9734" max="9734" width="12.42578125" style="5" customWidth="1"/>
    <col min="9735" max="9735" width="13.140625" style="5" customWidth="1"/>
    <col min="9736" max="9736" width="14.85546875" style="5" customWidth="1"/>
    <col min="9737" max="9743" width="0" style="5" hidden="1" customWidth="1"/>
    <col min="9744" max="9984" width="9.140625" style="5"/>
    <col min="9985" max="9985" width="10.5703125" style="5" customWidth="1"/>
    <col min="9986" max="9986" width="45" style="5" customWidth="1"/>
    <col min="9987" max="9987" width="27.28515625" style="5" customWidth="1"/>
    <col min="9988" max="9989" width="0" style="5" hidden="1" customWidth="1"/>
    <col min="9990" max="9990" width="12.42578125" style="5" customWidth="1"/>
    <col min="9991" max="9991" width="13.140625" style="5" customWidth="1"/>
    <col min="9992" max="9992" width="14.85546875" style="5" customWidth="1"/>
    <col min="9993" max="9999" width="0" style="5" hidden="1" customWidth="1"/>
    <col min="10000" max="10240" width="9.140625" style="5"/>
    <col min="10241" max="10241" width="10.5703125" style="5" customWidth="1"/>
    <col min="10242" max="10242" width="45" style="5" customWidth="1"/>
    <col min="10243" max="10243" width="27.28515625" style="5" customWidth="1"/>
    <col min="10244" max="10245" width="0" style="5" hidden="1" customWidth="1"/>
    <col min="10246" max="10246" width="12.42578125" style="5" customWidth="1"/>
    <col min="10247" max="10247" width="13.140625" style="5" customWidth="1"/>
    <col min="10248" max="10248" width="14.85546875" style="5" customWidth="1"/>
    <col min="10249" max="10255" width="0" style="5" hidden="1" customWidth="1"/>
    <col min="10256" max="10496" width="9.140625" style="5"/>
    <col min="10497" max="10497" width="10.5703125" style="5" customWidth="1"/>
    <col min="10498" max="10498" width="45" style="5" customWidth="1"/>
    <col min="10499" max="10499" width="27.28515625" style="5" customWidth="1"/>
    <col min="10500" max="10501" width="0" style="5" hidden="1" customWidth="1"/>
    <col min="10502" max="10502" width="12.42578125" style="5" customWidth="1"/>
    <col min="10503" max="10503" width="13.140625" style="5" customWidth="1"/>
    <col min="10504" max="10504" width="14.85546875" style="5" customWidth="1"/>
    <col min="10505" max="10511" width="0" style="5" hidden="1" customWidth="1"/>
    <col min="10512" max="10752" width="9.140625" style="5"/>
    <col min="10753" max="10753" width="10.5703125" style="5" customWidth="1"/>
    <col min="10754" max="10754" width="45" style="5" customWidth="1"/>
    <col min="10755" max="10755" width="27.28515625" style="5" customWidth="1"/>
    <col min="10756" max="10757" width="0" style="5" hidden="1" customWidth="1"/>
    <col min="10758" max="10758" width="12.42578125" style="5" customWidth="1"/>
    <col min="10759" max="10759" width="13.140625" style="5" customWidth="1"/>
    <col min="10760" max="10760" width="14.85546875" style="5" customWidth="1"/>
    <col min="10761" max="10767" width="0" style="5" hidden="1" customWidth="1"/>
    <col min="10768" max="11008" width="9.140625" style="5"/>
    <col min="11009" max="11009" width="10.5703125" style="5" customWidth="1"/>
    <col min="11010" max="11010" width="45" style="5" customWidth="1"/>
    <col min="11011" max="11011" width="27.28515625" style="5" customWidth="1"/>
    <col min="11012" max="11013" width="0" style="5" hidden="1" customWidth="1"/>
    <col min="11014" max="11014" width="12.42578125" style="5" customWidth="1"/>
    <col min="11015" max="11015" width="13.140625" style="5" customWidth="1"/>
    <col min="11016" max="11016" width="14.85546875" style="5" customWidth="1"/>
    <col min="11017" max="11023" width="0" style="5" hidden="1" customWidth="1"/>
    <col min="11024" max="11264" width="9.140625" style="5"/>
    <col min="11265" max="11265" width="10.5703125" style="5" customWidth="1"/>
    <col min="11266" max="11266" width="45" style="5" customWidth="1"/>
    <col min="11267" max="11267" width="27.28515625" style="5" customWidth="1"/>
    <col min="11268" max="11269" width="0" style="5" hidden="1" customWidth="1"/>
    <col min="11270" max="11270" width="12.42578125" style="5" customWidth="1"/>
    <col min="11271" max="11271" width="13.140625" style="5" customWidth="1"/>
    <col min="11272" max="11272" width="14.85546875" style="5" customWidth="1"/>
    <col min="11273" max="11279" width="0" style="5" hidden="1" customWidth="1"/>
    <col min="11280" max="11520" width="9.140625" style="5"/>
    <col min="11521" max="11521" width="10.5703125" style="5" customWidth="1"/>
    <col min="11522" max="11522" width="45" style="5" customWidth="1"/>
    <col min="11523" max="11523" width="27.28515625" style="5" customWidth="1"/>
    <col min="11524" max="11525" width="0" style="5" hidden="1" customWidth="1"/>
    <col min="11526" max="11526" width="12.42578125" style="5" customWidth="1"/>
    <col min="11527" max="11527" width="13.140625" style="5" customWidth="1"/>
    <col min="11528" max="11528" width="14.85546875" style="5" customWidth="1"/>
    <col min="11529" max="11535" width="0" style="5" hidden="1" customWidth="1"/>
    <col min="11536" max="11776" width="9.140625" style="5"/>
    <col min="11777" max="11777" width="10.5703125" style="5" customWidth="1"/>
    <col min="11778" max="11778" width="45" style="5" customWidth="1"/>
    <col min="11779" max="11779" width="27.28515625" style="5" customWidth="1"/>
    <col min="11780" max="11781" width="0" style="5" hidden="1" customWidth="1"/>
    <col min="11782" max="11782" width="12.42578125" style="5" customWidth="1"/>
    <col min="11783" max="11783" width="13.140625" style="5" customWidth="1"/>
    <col min="11784" max="11784" width="14.85546875" style="5" customWidth="1"/>
    <col min="11785" max="11791" width="0" style="5" hidden="1" customWidth="1"/>
    <col min="11792" max="12032" width="9.140625" style="5"/>
    <col min="12033" max="12033" width="10.5703125" style="5" customWidth="1"/>
    <col min="12034" max="12034" width="45" style="5" customWidth="1"/>
    <col min="12035" max="12035" width="27.28515625" style="5" customWidth="1"/>
    <col min="12036" max="12037" width="0" style="5" hidden="1" customWidth="1"/>
    <col min="12038" max="12038" width="12.42578125" style="5" customWidth="1"/>
    <col min="12039" max="12039" width="13.140625" style="5" customWidth="1"/>
    <col min="12040" max="12040" width="14.85546875" style="5" customWidth="1"/>
    <col min="12041" max="12047" width="0" style="5" hidden="1" customWidth="1"/>
    <col min="12048" max="12288" width="9.140625" style="5"/>
    <col min="12289" max="12289" width="10.5703125" style="5" customWidth="1"/>
    <col min="12290" max="12290" width="45" style="5" customWidth="1"/>
    <col min="12291" max="12291" width="27.28515625" style="5" customWidth="1"/>
    <col min="12292" max="12293" width="0" style="5" hidden="1" customWidth="1"/>
    <col min="12294" max="12294" width="12.42578125" style="5" customWidth="1"/>
    <col min="12295" max="12295" width="13.140625" style="5" customWidth="1"/>
    <col min="12296" max="12296" width="14.85546875" style="5" customWidth="1"/>
    <col min="12297" max="12303" width="0" style="5" hidden="1" customWidth="1"/>
    <col min="12304" max="12544" width="9.140625" style="5"/>
    <col min="12545" max="12545" width="10.5703125" style="5" customWidth="1"/>
    <col min="12546" max="12546" width="45" style="5" customWidth="1"/>
    <col min="12547" max="12547" width="27.28515625" style="5" customWidth="1"/>
    <col min="12548" max="12549" width="0" style="5" hidden="1" customWidth="1"/>
    <col min="12550" max="12550" width="12.42578125" style="5" customWidth="1"/>
    <col min="12551" max="12551" width="13.140625" style="5" customWidth="1"/>
    <col min="12552" max="12552" width="14.85546875" style="5" customWidth="1"/>
    <col min="12553" max="12559" width="0" style="5" hidden="1" customWidth="1"/>
    <col min="12560" max="12800" width="9.140625" style="5"/>
    <col min="12801" max="12801" width="10.5703125" style="5" customWidth="1"/>
    <col min="12802" max="12802" width="45" style="5" customWidth="1"/>
    <col min="12803" max="12803" width="27.28515625" style="5" customWidth="1"/>
    <col min="12804" max="12805" width="0" style="5" hidden="1" customWidth="1"/>
    <col min="12806" max="12806" width="12.42578125" style="5" customWidth="1"/>
    <col min="12807" max="12807" width="13.140625" style="5" customWidth="1"/>
    <col min="12808" max="12808" width="14.85546875" style="5" customWidth="1"/>
    <col min="12809" max="12815" width="0" style="5" hidden="1" customWidth="1"/>
    <col min="12816" max="13056" width="9.140625" style="5"/>
    <col min="13057" max="13057" width="10.5703125" style="5" customWidth="1"/>
    <col min="13058" max="13058" width="45" style="5" customWidth="1"/>
    <col min="13059" max="13059" width="27.28515625" style="5" customWidth="1"/>
    <col min="13060" max="13061" width="0" style="5" hidden="1" customWidth="1"/>
    <col min="13062" max="13062" width="12.42578125" style="5" customWidth="1"/>
    <col min="13063" max="13063" width="13.140625" style="5" customWidth="1"/>
    <col min="13064" max="13064" width="14.85546875" style="5" customWidth="1"/>
    <col min="13065" max="13071" width="0" style="5" hidden="1" customWidth="1"/>
    <col min="13072" max="13312" width="9.140625" style="5"/>
    <col min="13313" max="13313" width="10.5703125" style="5" customWidth="1"/>
    <col min="13314" max="13314" width="45" style="5" customWidth="1"/>
    <col min="13315" max="13315" width="27.28515625" style="5" customWidth="1"/>
    <col min="13316" max="13317" width="0" style="5" hidden="1" customWidth="1"/>
    <col min="13318" max="13318" width="12.42578125" style="5" customWidth="1"/>
    <col min="13319" max="13319" width="13.140625" style="5" customWidth="1"/>
    <col min="13320" max="13320" width="14.85546875" style="5" customWidth="1"/>
    <col min="13321" max="13327" width="0" style="5" hidden="1" customWidth="1"/>
    <col min="13328" max="13568" width="9.140625" style="5"/>
    <col min="13569" max="13569" width="10.5703125" style="5" customWidth="1"/>
    <col min="13570" max="13570" width="45" style="5" customWidth="1"/>
    <col min="13571" max="13571" width="27.28515625" style="5" customWidth="1"/>
    <col min="13572" max="13573" width="0" style="5" hidden="1" customWidth="1"/>
    <col min="13574" max="13574" width="12.42578125" style="5" customWidth="1"/>
    <col min="13575" max="13575" width="13.140625" style="5" customWidth="1"/>
    <col min="13576" max="13576" width="14.85546875" style="5" customWidth="1"/>
    <col min="13577" max="13583" width="0" style="5" hidden="1" customWidth="1"/>
    <col min="13584" max="13824" width="9.140625" style="5"/>
    <col min="13825" max="13825" width="10.5703125" style="5" customWidth="1"/>
    <col min="13826" max="13826" width="45" style="5" customWidth="1"/>
    <col min="13827" max="13827" width="27.28515625" style="5" customWidth="1"/>
    <col min="13828" max="13829" width="0" style="5" hidden="1" customWidth="1"/>
    <col min="13830" max="13830" width="12.42578125" style="5" customWidth="1"/>
    <col min="13831" max="13831" width="13.140625" style="5" customWidth="1"/>
    <col min="13832" max="13832" width="14.85546875" style="5" customWidth="1"/>
    <col min="13833" max="13839" width="0" style="5" hidden="1" customWidth="1"/>
    <col min="13840" max="14080" width="9.140625" style="5"/>
    <col min="14081" max="14081" width="10.5703125" style="5" customWidth="1"/>
    <col min="14082" max="14082" width="45" style="5" customWidth="1"/>
    <col min="14083" max="14083" width="27.28515625" style="5" customWidth="1"/>
    <col min="14084" max="14085" width="0" style="5" hidden="1" customWidth="1"/>
    <col min="14086" max="14086" width="12.42578125" style="5" customWidth="1"/>
    <col min="14087" max="14087" width="13.140625" style="5" customWidth="1"/>
    <col min="14088" max="14088" width="14.85546875" style="5" customWidth="1"/>
    <col min="14089" max="14095" width="0" style="5" hidden="1" customWidth="1"/>
    <col min="14096" max="14336" width="9.140625" style="5"/>
    <col min="14337" max="14337" width="10.5703125" style="5" customWidth="1"/>
    <col min="14338" max="14338" width="45" style="5" customWidth="1"/>
    <col min="14339" max="14339" width="27.28515625" style="5" customWidth="1"/>
    <col min="14340" max="14341" width="0" style="5" hidden="1" customWidth="1"/>
    <col min="14342" max="14342" width="12.42578125" style="5" customWidth="1"/>
    <col min="14343" max="14343" width="13.140625" style="5" customWidth="1"/>
    <col min="14344" max="14344" width="14.85546875" style="5" customWidth="1"/>
    <col min="14345" max="14351" width="0" style="5" hidden="1" customWidth="1"/>
    <col min="14352" max="14592" width="9.140625" style="5"/>
    <col min="14593" max="14593" width="10.5703125" style="5" customWidth="1"/>
    <col min="14594" max="14594" width="45" style="5" customWidth="1"/>
    <col min="14595" max="14595" width="27.28515625" style="5" customWidth="1"/>
    <col min="14596" max="14597" width="0" style="5" hidden="1" customWidth="1"/>
    <col min="14598" max="14598" width="12.42578125" style="5" customWidth="1"/>
    <col min="14599" max="14599" width="13.140625" style="5" customWidth="1"/>
    <col min="14600" max="14600" width="14.85546875" style="5" customWidth="1"/>
    <col min="14601" max="14607" width="0" style="5" hidden="1" customWidth="1"/>
    <col min="14608" max="14848" width="9.140625" style="5"/>
    <col min="14849" max="14849" width="10.5703125" style="5" customWidth="1"/>
    <col min="14850" max="14850" width="45" style="5" customWidth="1"/>
    <col min="14851" max="14851" width="27.28515625" style="5" customWidth="1"/>
    <col min="14852" max="14853" width="0" style="5" hidden="1" customWidth="1"/>
    <col min="14854" max="14854" width="12.42578125" style="5" customWidth="1"/>
    <col min="14855" max="14855" width="13.140625" style="5" customWidth="1"/>
    <col min="14856" max="14856" width="14.85546875" style="5" customWidth="1"/>
    <col min="14857" max="14863" width="0" style="5" hidden="1" customWidth="1"/>
    <col min="14864" max="15104" width="9.140625" style="5"/>
    <col min="15105" max="15105" width="10.5703125" style="5" customWidth="1"/>
    <col min="15106" max="15106" width="45" style="5" customWidth="1"/>
    <col min="15107" max="15107" width="27.28515625" style="5" customWidth="1"/>
    <col min="15108" max="15109" width="0" style="5" hidden="1" customWidth="1"/>
    <col min="15110" max="15110" width="12.42578125" style="5" customWidth="1"/>
    <col min="15111" max="15111" width="13.140625" style="5" customWidth="1"/>
    <col min="15112" max="15112" width="14.85546875" style="5" customWidth="1"/>
    <col min="15113" max="15119" width="0" style="5" hidden="1" customWidth="1"/>
    <col min="15120" max="15360" width="9.140625" style="5"/>
    <col min="15361" max="15361" width="10.5703125" style="5" customWidth="1"/>
    <col min="15362" max="15362" width="45" style="5" customWidth="1"/>
    <col min="15363" max="15363" width="27.28515625" style="5" customWidth="1"/>
    <col min="15364" max="15365" width="0" style="5" hidden="1" customWidth="1"/>
    <col min="15366" max="15366" width="12.42578125" style="5" customWidth="1"/>
    <col min="15367" max="15367" width="13.140625" style="5" customWidth="1"/>
    <col min="15368" max="15368" width="14.85546875" style="5" customWidth="1"/>
    <col min="15369" max="15375" width="0" style="5" hidden="1" customWidth="1"/>
    <col min="15376" max="15616" width="9.140625" style="5"/>
    <col min="15617" max="15617" width="10.5703125" style="5" customWidth="1"/>
    <col min="15618" max="15618" width="45" style="5" customWidth="1"/>
    <col min="15619" max="15619" width="27.28515625" style="5" customWidth="1"/>
    <col min="15620" max="15621" width="0" style="5" hidden="1" customWidth="1"/>
    <col min="15622" max="15622" width="12.42578125" style="5" customWidth="1"/>
    <col min="15623" max="15623" width="13.140625" style="5" customWidth="1"/>
    <col min="15624" max="15624" width="14.85546875" style="5" customWidth="1"/>
    <col min="15625" max="15631" width="0" style="5" hidden="1" customWidth="1"/>
    <col min="15632" max="15872" width="9.140625" style="5"/>
    <col min="15873" max="15873" width="10.5703125" style="5" customWidth="1"/>
    <col min="15874" max="15874" width="45" style="5" customWidth="1"/>
    <col min="15875" max="15875" width="27.28515625" style="5" customWidth="1"/>
    <col min="15876" max="15877" width="0" style="5" hidden="1" customWidth="1"/>
    <col min="15878" max="15878" width="12.42578125" style="5" customWidth="1"/>
    <col min="15879" max="15879" width="13.140625" style="5" customWidth="1"/>
    <col min="15880" max="15880" width="14.85546875" style="5" customWidth="1"/>
    <col min="15881" max="15887" width="0" style="5" hidden="1" customWidth="1"/>
    <col min="15888" max="16128" width="9.140625" style="5"/>
    <col min="16129" max="16129" width="10.5703125" style="5" customWidth="1"/>
    <col min="16130" max="16130" width="45" style="5" customWidth="1"/>
    <col min="16131" max="16131" width="27.28515625" style="5" customWidth="1"/>
    <col min="16132" max="16133" width="0" style="5" hidden="1" customWidth="1"/>
    <col min="16134" max="16134" width="12.42578125" style="5" customWidth="1"/>
    <col min="16135" max="16135" width="13.140625" style="5" customWidth="1"/>
    <col min="16136" max="16136" width="14.85546875" style="5" customWidth="1"/>
    <col min="16137" max="16143" width="0" style="5" hidden="1" customWidth="1"/>
    <col min="16144" max="16384" width="9.140625" style="5"/>
  </cols>
  <sheetData>
    <row r="1" spans="1:16" ht="15.75" customHeight="1" x14ac:dyDescent="0.2">
      <c r="A1" s="1"/>
      <c r="B1" s="1"/>
      <c r="C1" s="2"/>
      <c r="E1" s="4"/>
      <c r="F1" s="4" t="s">
        <v>0</v>
      </c>
      <c r="G1" s="2"/>
      <c r="H1" s="2"/>
    </row>
    <row r="2" spans="1:16" ht="12.75" customHeight="1" x14ac:dyDescent="0.2">
      <c r="A2" s="1"/>
      <c r="B2" s="1"/>
      <c r="C2" s="2"/>
      <c r="E2" s="2"/>
      <c r="F2" s="2" t="s">
        <v>1</v>
      </c>
      <c r="G2" s="2"/>
      <c r="H2" s="2"/>
    </row>
    <row r="3" spans="1:16" ht="12.75" customHeight="1" x14ac:dyDescent="0.2">
      <c r="A3" s="1"/>
      <c r="B3" s="6"/>
      <c r="C3" s="2"/>
      <c r="E3" s="2"/>
      <c r="F3" s="2" t="s">
        <v>2</v>
      </c>
      <c r="G3" s="2"/>
      <c r="H3" s="2"/>
    </row>
    <row r="4" spans="1:16" ht="11.25" customHeight="1" x14ac:dyDescent="0.2">
      <c r="A4" s="1"/>
      <c r="B4" s="6"/>
      <c r="C4" s="2"/>
      <c r="E4" s="7"/>
      <c r="F4" s="7"/>
      <c r="G4" s="2"/>
      <c r="H4" s="2"/>
    </row>
    <row r="5" spans="1:16" ht="14.25" customHeight="1" x14ac:dyDescent="0.2">
      <c r="A5" s="1"/>
      <c r="B5" s="6"/>
      <c r="C5" s="2"/>
      <c r="D5" s="2"/>
      <c r="E5" s="2"/>
      <c r="F5" s="2"/>
      <c r="G5" s="2"/>
      <c r="H5" s="2"/>
    </row>
    <row r="6" spans="1:16" ht="36" customHeight="1" x14ac:dyDescent="0.25">
      <c r="A6" s="8"/>
      <c r="B6" s="9" t="s">
        <v>3</v>
      </c>
      <c r="C6" s="9"/>
      <c r="D6" s="9"/>
      <c r="E6" s="9"/>
      <c r="F6" s="9"/>
      <c r="G6" s="9"/>
      <c r="H6" s="8"/>
    </row>
    <row r="7" spans="1:16" x14ac:dyDescent="0.2">
      <c r="A7" s="10"/>
      <c r="B7" s="11"/>
      <c r="C7" s="11"/>
      <c r="D7" s="2"/>
      <c r="E7" s="2"/>
      <c r="F7" s="2"/>
      <c r="G7" s="2"/>
      <c r="H7" s="2"/>
    </row>
    <row r="8" spans="1:16" ht="17.25" customHeight="1" x14ac:dyDescent="0.2">
      <c r="A8" s="12" t="s">
        <v>4</v>
      </c>
      <c r="B8" s="13" t="s">
        <v>5</v>
      </c>
      <c r="C8" s="12" t="s">
        <v>6</v>
      </c>
      <c r="D8" s="14" t="s">
        <v>7</v>
      </c>
      <c r="E8" s="15"/>
      <c r="F8" s="15"/>
      <c r="G8" s="15"/>
      <c r="H8" s="16"/>
    </row>
    <row r="9" spans="1:16" ht="34.5" customHeight="1" x14ac:dyDescent="0.2">
      <c r="A9" s="12"/>
      <c r="B9" s="13"/>
      <c r="C9" s="12"/>
      <c r="D9" s="17" t="s">
        <v>8</v>
      </c>
      <c r="E9" s="17" t="s">
        <v>9</v>
      </c>
      <c r="F9" s="17" t="s">
        <v>10</v>
      </c>
      <c r="G9" s="17" t="s">
        <v>11</v>
      </c>
      <c r="H9" s="17" t="s">
        <v>12</v>
      </c>
      <c r="L9" s="5">
        <v>2013</v>
      </c>
    </row>
    <row r="10" spans="1:16" ht="14.25" customHeight="1" x14ac:dyDescent="0.2">
      <c r="A10" s="17">
        <v>1</v>
      </c>
      <c r="B10" s="18">
        <v>2</v>
      </c>
      <c r="C10" s="18">
        <v>3</v>
      </c>
      <c r="D10" s="17">
        <v>4</v>
      </c>
      <c r="E10" s="17">
        <v>4</v>
      </c>
      <c r="F10" s="17">
        <v>4</v>
      </c>
      <c r="G10" s="17">
        <v>5</v>
      </c>
      <c r="H10" s="17">
        <v>6</v>
      </c>
    </row>
    <row r="11" spans="1:16" ht="15.75" customHeight="1" x14ac:dyDescent="0.2">
      <c r="A11" s="19" t="s">
        <v>13</v>
      </c>
      <c r="B11" s="20" t="s">
        <v>14</v>
      </c>
      <c r="C11" s="19" t="s">
        <v>15</v>
      </c>
      <c r="D11" s="21">
        <f>D13+D20+D29+D15</f>
        <v>3723.6</v>
      </c>
      <c r="E11" s="21">
        <f>E13+E20+E29+E15</f>
        <v>0</v>
      </c>
      <c r="F11" s="22">
        <f>F13+F20+F29+F15</f>
        <v>3723.6</v>
      </c>
      <c r="G11" s="22">
        <f>G13+G20+G29+G15</f>
        <v>718.5</v>
      </c>
      <c r="H11" s="22">
        <f>G11/F11*100</f>
        <v>19.295842732839187</v>
      </c>
    </row>
    <row r="12" spans="1:16" s="27" customFormat="1" ht="15.75" customHeight="1" x14ac:dyDescent="0.2">
      <c r="A12" s="18" t="s">
        <v>16</v>
      </c>
      <c r="B12" s="23" t="s">
        <v>17</v>
      </c>
      <c r="C12" s="24" t="s">
        <v>18</v>
      </c>
      <c r="D12" s="25">
        <f t="shared" ref="D12:H13" si="0">D13</f>
        <v>3638.9</v>
      </c>
      <c r="E12" s="25">
        <f t="shared" si="0"/>
        <v>0</v>
      </c>
      <c r="F12" s="26">
        <f t="shared" si="0"/>
        <v>3638.9</v>
      </c>
      <c r="G12" s="26">
        <f t="shared" si="0"/>
        <v>652</v>
      </c>
      <c r="H12" s="26">
        <f t="shared" si="0"/>
        <v>17.917502541976972</v>
      </c>
      <c r="P12" s="28"/>
    </row>
    <row r="13" spans="1:16" s="34" customFormat="1" ht="15.75" customHeight="1" x14ac:dyDescent="0.2">
      <c r="A13" s="29" t="s">
        <v>19</v>
      </c>
      <c r="B13" s="30" t="s">
        <v>20</v>
      </c>
      <c r="C13" s="31" t="s">
        <v>21</v>
      </c>
      <c r="D13" s="32">
        <f t="shared" si="0"/>
        <v>3638.9</v>
      </c>
      <c r="E13" s="32">
        <f t="shared" si="0"/>
        <v>0</v>
      </c>
      <c r="F13" s="33">
        <f t="shared" si="0"/>
        <v>3638.9</v>
      </c>
      <c r="G13" s="33">
        <f t="shared" si="0"/>
        <v>652</v>
      </c>
      <c r="H13" s="33">
        <f t="shared" si="0"/>
        <v>17.917502541976972</v>
      </c>
      <c r="P13" s="35"/>
    </row>
    <row r="14" spans="1:16" ht="81" customHeight="1" x14ac:dyDescent="0.2">
      <c r="A14" s="36" t="s">
        <v>22</v>
      </c>
      <c r="B14" s="30" t="s">
        <v>23</v>
      </c>
      <c r="C14" s="31" t="s">
        <v>24</v>
      </c>
      <c r="D14" s="37">
        <v>3638.9</v>
      </c>
      <c r="E14" s="37">
        <v>0</v>
      </c>
      <c r="F14" s="38">
        <f>D14+E14</f>
        <v>3638.9</v>
      </c>
      <c r="G14" s="38">
        <v>652</v>
      </c>
      <c r="H14" s="38">
        <f>G14/F14*100</f>
        <v>17.917502541976972</v>
      </c>
      <c r="N14" s="39"/>
      <c r="P14" s="39"/>
    </row>
    <row r="15" spans="1:16" ht="23.25" customHeight="1" x14ac:dyDescent="0.2">
      <c r="A15" s="18" t="s">
        <v>25</v>
      </c>
      <c r="B15" s="23" t="s">
        <v>26</v>
      </c>
      <c r="C15" s="24" t="s">
        <v>27</v>
      </c>
      <c r="D15" s="25">
        <f t="shared" ref="D15:H16" si="1">D16</f>
        <v>54</v>
      </c>
      <c r="E15" s="25">
        <f t="shared" si="1"/>
        <v>3.9</v>
      </c>
      <c r="F15" s="26">
        <f t="shared" si="1"/>
        <v>57.9</v>
      </c>
      <c r="G15" s="26">
        <f t="shared" si="1"/>
        <v>57.9</v>
      </c>
      <c r="H15" s="26">
        <f t="shared" si="1"/>
        <v>100</v>
      </c>
    </row>
    <row r="16" spans="1:16" ht="21.75" customHeight="1" x14ac:dyDescent="0.2">
      <c r="A16" s="29" t="s">
        <v>28</v>
      </c>
      <c r="B16" s="40" t="s">
        <v>29</v>
      </c>
      <c r="C16" s="31" t="s">
        <v>30</v>
      </c>
      <c r="D16" s="32">
        <f t="shared" si="1"/>
        <v>54</v>
      </c>
      <c r="E16" s="32">
        <f t="shared" si="1"/>
        <v>3.9</v>
      </c>
      <c r="F16" s="33">
        <f t="shared" si="1"/>
        <v>57.9</v>
      </c>
      <c r="G16" s="33">
        <f>G17</f>
        <v>57.9</v>
      </c>
      <c r="H16" s="33">
        <f t="shared" si="1"/>
        <v>100</v>
      </c>
    </row>
    <row r="17" spans="1:17" ht="39" customHeight="1" x14ac:dyDescent="0.2">
      <c r="A17" s="29" t="s">
        <v>31</v>
      </c>
      <c r="B17" s="30" t="s">
        <v>32</v>
      </c>
      <c r="C17" s="31" t="s">
        <v>33</v>
      </c>
      <c r="D17" s="32">
        <f>D18+D19</f>
        <v>54</v>
      </c>
      <c r="E17" s="32">
        <f>E18+E19</f>
        <v>3.9</v>
      </c>
      <c r="F17" s="33">
        <f>F18+F19</f>
        <v>57.9</v>
      </c>
      <c r="G17" s="33">
        <f>G18+G19</f>
        <v>57.9</v>
      </c>
      <c r="H17" s="33">
        <f>H18</f>
        <v>100</v>
      </c>
    </row>
    <row r="18" spans="1:17" ht="70.5" customHeight="1" x14ac:dyDescent="0.2">
      <c r="A18" s="29" t="s">
        <v>34</v>
      </c>
      <c r="B18" s="30" t="s">
        <v>35</v>
      </c>
      <c r="C18" s="31" t="s">
        <v>36</v>
      </c>
      <c r="D18" s="32">
        <v>54</v>
      </c>
      <c r="E18" s="32">
        <v>0</v>
      </c>
      <c r="F18" s="38">
        <f>D18+E18</f>
        <v>54</v>
      </c>
      <c r="G18" s="33">
        <v>54</v>
      </c>
      <c r="H18" s="38">
        <f>G18/F18*100</f>
        <v>100</v>
      </c>
    </row>
    <row r="19" spans="1:17" s="41" customFormat="1" ht="37.5" customHeight="1" x14ac:dyDescent="0.2">
      <c r="A19" s="29" t="s">
        <v>37</v>
      </c>
      <c r="B19" s="30" t="s">
        <v>38</v>
      </c>
      <c r="C19" s="31" t="s">
        <v>39</v>
      </c>
      <c r="D19" s="32">
        <v>0</v>
      </c>
      <c r="E19" s="32">
        <v>3.9</v>
      </c>
      <c r="F19" s="38">
        <f>D19+E19</f>
        <v>3.9</v>
      </c>
      <c r="G19" s="33">
        <v>3.9</v>
      </c>
      <c r="H19" s="38">
        <f>G19/F19*100</f>
        <v>100</v>
      </c>
    </row>
    <row r="20" spans="1:17" ht="20.25" customHeight="1" x14ac:dyDescent="0.2">
      <c r="A20" s="18" t="s">
        <v>40</v>
      </c>
      <c r="B20" s="23" t="s">
        <v>41</v>
      </c>
      <c r="C20" s="24" t="s">
        <v>42</v>
      </c>
      <c r="D20" s="42">
        <f>D21+D23</f>
        <v>25</v>
      </c>
      <c r="E20" s="42">
        <f>E21+E23</f>
        <v>-3.9</v>
      </c>
      <c r="F20" s="26">
        <f>F21+F23</f>
        <v>21.1</v>
      </c>
      <c r="G20" s="26">
        <f>G21+G23</f>
        <v>5</v>
      </c>
      <c r="H20" s="26">
        <f>H21+H23</f>
        <v>100</v>
      </c>
    </row>
    <row r="21" spans="1:17" ht="54.75" customHeight="1" x14ac:dyDescent="0.2">
      <c r="A21" s="29" t="s">
        <v>43</v>
      </c>
      <c r="B21" s="30" t="s">
        <v>44</v>
      </c>
      <c r="C21" s="31" t="s">
        <v>45</v>
      </c>
      <c r="D21" s="32">
        <f>D22</f>
        <v>5</v>
      </c>
      <c r="E21" s="32">
        <f>E22</f>
        <v>0</v>
      </c>
      <c r="F21" s="33">
        <f>F22</f>
        <v>5</v>
      </c>
      <c r="G21" s="33">
        <f>G22</f>
        <v>5</v>
      </c>
      <c r="H21" s="33">
        <f>H22</f>
        <v>100</v>
      </c>
      <c r="P21" s="43"/>
    </row>
    <row r="22" spans="1:17" ht="85.5" customHeight="1" x14ac:dyDescent="0.2">
      <c r="A22" s="29" t="s">
        <v>46</v>
      </c>
      <c r="B22" s="30" t="s">
        <v>47</v>
      </c>
      <c r="C22" s="31" t="s">
        <v>48</v>
      </c>
      <c r="D22" s="32">
        <v>5</v>
      </c>
      <c r="E22" s="32">
        <v>0</v>
      </c>
      <c r="F22" s="38">
        <f>D22+E22</f>
        <v>5</v>
      </c>
      <c r="G22" s="33">
        <v>5</v>
      </c>
      <c r="H22" s="38">
        <f>G22/F22*100</f>
        <v>100</v>
      </c>
      <c r="P22" s="43"/>
      <c r="Q22" s="43"/>
    </row>
    <row r="23" spans="1:17" s="34" customFormat="1" ht="25.5" customHeight="1" x14ac:dyDescent="0.2">
      <c r="A23" s="29" t="s">
        <v>49</v>
      </c>
      <c r="B23" s="30" t="s">
        <v>50</v>
      </c>
      <c r="C23" s="31" t="s">
        <v>51</v>
      </c>
      <c r="D23" s="32">
        <f t="shared" ref="D23:H24" si="2">D24</f>
        <v>20</v>
      </c>
      <c r="E23" s="32">
        <f t="shared" si="2"/>
        <v>-3.9</v>
      </c>
      <c r="F23" s="33">
        <f t="shared" si="2"/>
        <v>16.100000000000001</v>
      </c>
      <c r="G23" s="33">
        <f t="shared" si="2"/>
        <v>0</v>
      </c>
      <c r="H23" s="33">
        <f t="shared" si="2"/>
        <v>0</v>
      </c>
    </row>
    <row r="24" spans="1:17" ht="63.75" customHeight="1" x14ac:dyDescent="0.2">
      <c r="A24" s="29" t="s">
        <v>52</v>
      </c>
      <c r="B24" s="30" t="s">
        <v>53</v>
      </c>
      <c r="C24" s="31" t="s">
        <v>54</v>
      </c>
      <c r="D24" s="32">
        <f t="shared" si="2"/>
        <v>20</v>
      </c>
      <c r="E24" s="32">
        <f t="shared" si="2"/>
        <v>-3.9</v>
      </c>
      <c r="F24" s="33">
        <f t="shared" si="2"/>
        <v>16.100000000000001</v>
      </c>
      <c r="G24" s="33">
        <f t="shared" si="2"/>
        <v>0</v>
      </c>
      <c r="H24" s="33">
        <f t="shared" si="2"/>
        <v>0</v>
      </c>
    </row>
    <row r="25" spans="1:17" ht="57.75" customHeight="1" x14ac:dyDescent="0.2">
      <c r="A25" s="29" t="s">
        <v>55</v>
      </c>
      <c r="B25" s="30" t="s">
        <v>53</v>
      </c>
      <c r="C25" s="31" t="s">
        <v>56</v>
      </c>
      <c r="D25" s="32">
        <f>D26+D27+D28</f>
        <v>20</v>
      </c>
      <c r="E25" s="32">
        <f>E26+E27+E28</f>
        <v>-3.9</v>
      </c>
      <c r="F25" s="33">
        <f>F26+F27+F28</f>
        <v>16.100000000000001</v>
      </c>
      <c r="G25" s="33">
        <f>G26+G27+G28</f>
        <v>0</v>
      </c>
      <c r="H25" s="33">
        <f>H26+H27+H28</f>
        <v>0</v>
      </c>
    </row>
    <row r="26" spans="1:17" ht="129.75" customHeight="1" x14ac:dyDescent="0.2">
      <c r="A26" s="29" t="s">
        <v>57</v>
      </c>
      <c r="B26" s="30" t="s">
        <v>58</v>
      </c>
      <c r="C26" s="31" t="s">
        <v>59</v>
      </c>
      <c r="D26" s="32">
        <v>5</v>
      </c>
      <c r="E26" s="32">
        <v>0</v>
      </c>
      <c r="F26" s="38">
        <f>D26+E26</f>
        <v>5</v>
      </c>
      <c r="G26" s="33">
        <v>0</v>
      </c>
      <c r="H26" s="38">
        <f>G26/F26*100</f>
        <v>0</v>
      </c>
    </row>
    <row r="27" spans="1:17" ht="135.75" customHeight="1" x14ac:dyDescent="0.2">
      <c r="A27" s="29" t="s">
        <v>60</v>
      </c>
      <c r="B27" s="30" t="s">
        <v>58</v>
      </c>
      <c r="C27" s="31" t="s">
        <v>61</v>
      </c>
      <c r="D27" s="32">
        <v>5</v>
      </c>
      <c r="E27" s="32">
        <v>0</v>
      </c>
      <c r="F27" s="38">
        <f>D27+E27</f>
        <v>5</v>
      </c>
      <c r="G27" s="33">
        <v>0</v>
      </c>
      <c r="H27" s="38">
        <f>G27/F27*100</f>
        <v>0</v>
      </c>
    </row>
    <row r="28" spans="1:17" s="41" customFormat="1" ht="138.75" customHeight="1" x14ac:dyDescent="0.2">
      <c r="A28" s="29" t="s">
        <v>62</v>
      </c>
      <c r="B28" s="30" t="s">
        <v>58</v>
      </c>
      <c r="C28" s="31" t="s">
        <v>63</v>
      </c>
      <c r="D28" s="32">
        <v>10</v>
      </c>
      <c r="E28" s="32">
        <v>-3.9</v>
      </c>
      <c r="F28" s="38">
        <f>D28+E28</f>
        <v>6.1</v>
      </c>
      <c r="G28" s="33">
        <v>0</v>
      </c>
      <c r="H28" s="38">
        <f>G28/F28*100</f>
        <v>0</v>
      </c>
    </row>
    <row r="29" spans="1:17" ht="19.5" customHeight="1" x14ac:dyDescent="0.2">
      <c r="A29" s="18" t="s">
        <v>64</v>
      </c>
      <c r="B29" s="23" t="s">
        <v>65</v>
      </c>
      <c r="C29" s="24" t="s">
        <v>66</v>
      </c>
      <c r="D29" s="25">
        <f>D30+D32</f>
        <v>5.7</v>
      </c>
      <c r="E29" s="25">
        <f>E30+E32</f>
        <v>0</v>
      </c>
      <c r="F29" s="26">
        <f>F30+F32</f>
        <v>5.7</v>
      </c>
      <c r="G29" s="26">
        <f>G30+G32</f>
        <v>3.6</v>
      </c>
      <c r="H29" s="26">
        <f>H30+H32</f>
        <v>180</v>
      </c>
    </row>
    <row r="30" spans="1:17" ht="16.5" customHeight="1" x14ac:dyDescent="0.2">
      <c r="A30" s="29" t="s">
        <v>67</v>
      </c>
      <c r="B30" s="30" t="s">
        <v>68</v>
      </c>
      <c r="C30" s="31" t="s">
        <v>69</v>
      </c>
      <c r="D30" s="32">
        <f>D31</f>
        <v>2</v>
      </c>
      <c r="E30" s="32">
        <f>E31</f>
        <v>0</v>
      </c>
      <c r="F30" s="33">
        <f>F31</f>
        <v>2</v>
      </c>
      <c r="G30" s="33">
        <f>G31</f>
        <v>3.6</v>
      </c>
      <c r="H30" s="33">
        <f>H31</f>
        <v>180</v>
      </c>
    </row>
    <row r="31" spans="1:17" ht="36" customHeight="1" x14ac:dyDescent="0.2">
      <c r="A31" s="29" t="s">
        <v>70</v>
      </c>
      <c r="B31" s="30" t="s">
        <v>71</v>
      </c>
      <c r="C31" s="31" t="s">
        <v>72</v>
      </c>
      <c r="D31" s="32">
        <v>2</v>
      </c>
      <c r="E31" s="32">
        <v>0</v>
      </c>
      <c r="F31" s="38">
        <f>D31+E31</f>
        <v>2</v>
      </c>
      <c r="G31" s="33">
        <v>3.6</v>
      </c>
      <c r="H31" s="38">
        <f>G31/F31*100</f>
        <v>180</v>
      </c>
    </row>
    <row r="32" spans="1:17" ht="18" customHeight="1" x14ac:dyDescent="0.2">
      <c r="A32" s="29" t="s">
        <v>73</v>
      </c>
      <c r="B32" s="30" t="s">
        <v>74</v>
      </c>
      <c r="C32" s="31" t="s">
        <v>75</v>
      </c>
      <c r="D32" s="32">
        <f>D33</f>
        <v>3.7</v>
      </c>
      <c r="E32" s="32">
        <f>E33</f>
        <v>0</v>
      </c>
      <c r="F32" s="33">
        <f>F33</f>
        <v>3.7</v>
      </c>
      <c r="G32" s="33">
        <f>G33</f>
        <v>0</v>
      </c>
      <c r="H32" s="33">
        <f>H33</f>
        <v>0</v>
      </c>
    </row>
    <row r="33" spans="1:27" ht="36" customHeight="1" x14ac:dyDescent="0.2">
      <c r="A33" s="29" t="s">
        <v>76</v>
      </c>
      <c r="B33" s="30" t="s">
        <v>77</v>
      </c>
      <c r="C33" s="31" t="s">
        <v>78</v>
      </c>
      <c r="D33" s="32">
        <v>3.7</v>
      </c>
      <c r="E33" s="32">
        <v>0</v>
      </c>
      <c r="F33" s="38">
        <f>D33+E33</f>
        <v>3.7</v>
      </c>
      <c r="G33" s="33">
        <v>0</v>
      </c>
      <c r="H33" s="38">
        <f>G33/F33*100</f>
        <v>0</v>
      </c>
    </row>
    <row r="34" spans="1:27" ht="23.25" customHeight="1" x14ac:dyDescent="0.2">
      <c r="A34" s="19" t="s">
        <v>79</v>
      </c>
      <c r="B34" s="20" t="s">
        <v>80</v>
      </c>
      <c r="C34" s="44" t="s">
        <v>81</v>
      </c>
      <c r="D34" s="25">
        <f>D35</f>
        <v>262362.40000000002</v>
      </c>
      <c r="E34" s="25">
        <f>E35</f>
        <v>12609.2</v>
      </c>
      <c r="F34" s="26">
        <f>F35</f>
        <v>274971.59999999998</v>
      </c>
      <c r="G34" s="26">
        <f>G35</f>
        <v>48924.5</v>
      </c>
      <c r="H34" s="26">
        <f>H35</f>
        <v>17.792564759415157</v>
      </c>
      <c r="M34" s="5">
        <v>86752.3</v>
      </c>
      <c r="N34" s="39" t="e">
        <f>M34-#REF!</f>
        <v>#REF!</v>
      </c>
    </row>
    <row r="35" spans="1:27" s="27" customFormat="1" ht="39.75" customHeight="1" x14ac:dyDescent="0.2">
      <c r="A35" s="18" t="s">
        <v>16</v>
      </c>
      <c r="B35" s="45" t="s">
        <v>82</v>
      </c>
      <c r="C35" s="24" t="s">
        <v>83</v>
      </c>
      <c r="D35" s="25">
        <f>D36+D38+D43+D40</f>
        <v>262362.40000000002</v>
      </c>
      <c r="E35" s="25">
        <f>E36+E38+E43+E40</f>
        <v>12609.2</v>
      </c>
      <c r="F35" s="26">
        <f>F36+F38+F43+F40</f>
        <v>274971.59999999998</v>
      </c>
      <c r="G35" s="26">
        <f>G36+G43</f>
        <v>48924.5</v>
      </c>
      <c r="H35" s="26">
        <f>G35/F35*100</f>
        <v>17.792564759415157</v>
      </c>
    </row>
    <row r="36" spans="1:27" ht="15" customHeight="1" x14ac:dyDescent="0.2">
      <c r="A36" s="29" t="s">
        <v>19</v>
      </c>
      <c r="B36" s="30" t="s">
        <v>84</v>
      </c>
      <c r="C36" s="31" t="s">
        <v>85</v>
      </c>
      <c r="D36" s="32">
        <f>D37</f>
        <v>173341.1</v>
      </c>
      <c r="E36" s="32">
        <f>E37</f>
        <v>0</v>
      </c>
      <c r="F36" s="33">
        <f>F37</f>
        <v>173341.1</v>
      </c>
      <c r="G36" s="33">
        <f>G37</f>
        <v>43335.3</v>
      </c>
      <c r="H36" s="33">
        <f>H37</f>
        <v>25.000014422430688</v>
      </c>
      <c r="V36" s="34" t="s">
        <v>86</v>
      </c>
    </row>
    <row r="37" spans="1:27" ht="51" customHeight="1" x14ac:dyDescent="0.2">
      <c r="A37" s="46" t="s">
        <v>22</v>
      </c>
      <c r="B37" s="30" t="s">
        <v>87</v>
      </c>
      <c r="C37" s="31" t="s">
        <v>88</v>
      </c>
      <c r="D37" s="32">
        <v>173341.1</v>
      </c>
      <c r="E37" s="32">
        <v>0</v>
      </c>
      <c r="F37" s="38">
        <f>D37+E37</f>
        <v>173341.1</v>
      </c>
      <c r="G37" s="33">
        <v>43335.3</v>
      </c>
      <c r="H37" s="38">
        <f>G37/F37*100</f>
        <v>25.000014422430688</v>
      </c>
    </row>
    <row r="38" spans="1:27" s="41" customFormat="1" ht="30.75" customHeight="1" x14ac:dyDescent="0.2">
      <c r="A38" s="29" t="s">
        <v>89</v>
      </c>
      <c r="B38" s="30" t="s">
        <v>90</v>
      </c>
      <c r="C38" s="31" t="s">
        <v>91</v>
      </c>
      <c r="D38" s="32">
        <v>0</v>
      </c>
      <c r="E38" s="32">
        <f>E39</f>
        <v>12609.2</v>
      </c>
      <c r="F38" s="33">
        <f>F39</f>
        <v>12609.2</v>
      </c>
      <c r="G38" s="33">
        <f>G39</f>
        <v>0</v>
      </c>
      <c r="H38" s="33">
        <f>H39</f>
        <v>0</v>
      </c>
    </row>
    <row r="39" spans="1:27" s="41" customFormat="1" ht="45" customHeight="1" x14ac:dyDescent="0.2">
      <c r="A39" s="46" t="s">
        <v>92</v>
      </c>
      <c r="B39" s="30" t="s">
        <v>93</v>
      </c>
      <c r="C39" s="31" t="s">
        <v>94</v>
      </c>
      <c r="D39" s="32">
        <v>0</v>
      </c>
      <c r="E39" s="32">
        <v>12609.2</v>
      </c>
      <c r="F39" s="38">
        <f>D39+E39</f>
        <v>12609.2</v>
      </c>
      <c r="G39" s="33">
        <v>0</v>
      </c>
      <c r="H39" s="38">
        <f>G39/F39*100</f>
        <v>0</v>
      </c>
    </row>
    <row r="40" spans="1:27" ht="27" customHeight="1" x14ac:dyDescent="0.2">
      <c r="A40" s="46" t="s">
        <v>95</v>
      </c>
      <c r="B40" s="30" t="s">
        <v>96</v>
      </c>
      <c r="C40" s="31" t="s">
        <v>97</v>
      </c>
      <c r="D40" s="32">
        <f t="shared" ref="D40:H41" si="3">D41</f>
        <v>67525.399999999994</v>
      </c>
      <c r="E40" s="32">
        <f t="shared" si="3"/>
        <v>0</v>
      </c>
      <c r="F40" s="33">
        <f t="shared" si="3"/>
        <v>67525.399999999994</v>
      </c>
      <c r="G40" s="33">
        <f t="shared" si="3"/>
        <v>0</v>
      </c>
      <c r="H40" s="33">
        <f t="shared" si="3"/>
        <v>0</v>
      </c>
    </row>
    <row r="41" spans="1:27" ht="20.25" customHeight="1" x14ac:dyDescent="0.2">
      <c r="A41" s="46" t="s">
        <v>98</v>
      </c>
      <c r="B41" s="30" t="s">
        <v>99</v>
      </c>
      <c r="C41" s="31" t="s">
        <v>100</v>
      </c>
      <c r="D41" s="32">
        <f t="shared" si="3"/>
        <v>67525.399999999994</v>
      </c>
      <c r="E41" s="32">
        <f t="shared" si="3"/>
        <v>0</v>
      </c>
      <c r="F41" s="33">
        <f t="shared" si="3"/>
        <v>67525.399999999994</v>
      </c>
      <c r="G41" s="33">
        <f t="shared" si="3"/>
        <v>0</v>
      </c>
      <c r="H41" s="33">
        <f t="shared" si="3"/>
        <v>0</v>
      </c>
    </row>
    <row r="42" spans="1:27" ht="33.75" customHeight="1" x14ac:dyDescent="0.2">
      <c r="A42" s="46" t="s">
        <v>101</v>
      </c>
      <c r="B42" s="30" t="s">
        <v>102</v>
      </c>
      <c r="C42" s="31" t="s">
        <v>103</v>
      </c>
      <c r="D42" s="32">
        <v>67525.399999999994</v>
      </c>
      <c r="E42" s="32">
        <v>0</v>
      </c>
      <c r="F42" s="33">
        <f>D42+E42</f>
        <v>67525.399999999994</v>
      </c>
      <c r="G42" s="33">
        <v>0</v>
      </c>
      <c r="H42" s="38">
        <f t="shared" ref="H42:H47" si="4">G42/F42*100</f>
        <v>0</v>
      </c>
    </row>
    <row r="43" spans="1:27" ht="24.75" customHeight="1" x14ac:dyDescent="0.2">
      <c r="A43" s="29" t="s">
        <v>104</v>
      </c>
      <c r="B43" s="30" t="s">
        <v>105</v>
      </c>
      <c r="C43" s="31" t="s">
        <v>106</v>
      </c>
      <c r="D43" s="32">
        <f>D44+D48</f>
        <v>21495.899999999998</v>
      </c>
      <c r="E43" s="32">
        <f>E44+E48</f>
        <v>0</v>
      </c>
      <c r="F43" s="33">
        <f>F44+F48</f>
        <v>21495.899999999998</v>
      </c>
      <c r="G43" s="33">
        <f>G44+G48</f>
        <v>5589.2</v>
      </c>
      <c r="H43" s="38">
        <f t="shared" si="4"/>
        <v>26.00123744528026</v>
      </c>
      <c r="N43" s="39"/>
    </row>
    <row r="44" spans="1:27" ht="33" customHeight="1" x14ac:dyDescent="0.2">
      <c r="A44" s="29" t="s">
        <v>107</v>
      </c>
      <c r="B44" s="30" t="s">
        <v>108</v>
      </c>
      <c r="C44" s="31" t="s">
        <v>109</v>
      </c>
      <c r="D44" s="32">
        <f>D45</f>
        <v>2631.7999999999997</v>
      </c>
      <c r="E44" s="32">
        <f>E45</f>
        <v>0</v>
      </c>
      <c r="F44" s="33">
        <f>F45</f>
        <v>2631.7999999999997</v>
      </c>
      <c r="G44" s="33">
        <f>G45</f>
        <v>689.2</v>
      </c>
      <c r="H44" s="38">
        <f t="shared" si="4"/>
        <v>26.1874002583783</v>
      </c>
    </row>
    <row r="45" spans="1:27" ht="46.5" customHeight="1" x14ac:dyDescent="0.2">
      <c r="A45" s="29" t="s">
        <v>110</v>
      </c>
      <c r="B45" s="30" t="s">
        <v>111</v>
      </c>
      <c r="C45" s="31" t="s">
        <v>112</v>
      </c>
      <c r="D45" s="32">
        <f>D46+D47</f>
        <v>2631.7999999999997</v>
      </c>
      <c r="E45" s="32">
        <f>E46+E47</f>
        <v>0</v>
      </c>
      <c r="F45" s="33">
        <f>F46+F47</f>
        <v>2631.7999999999997</v>
      </c>
      <c r="G45" s="33">
        <f>G46+G47</f>
        <v>689.2</v>
      </c>
      <c r="H45" s="38">
        <f t="shared" si="4"/>
        <v>26.1874002583783</v>
      </c>
      <c r="AA45" s="34" t="s">
        <v>113</v>
      </c>
    </row>
    <row r="46" spans="1:27" ht="64.5" customHeight="1" x14ac:dyDescent="0.2">
      <c r="A46" s="46" t="s">
        <v>114</v>
      </c>
      <c r="B46" s="30" t="s">
        <v>115</v>
      </c>
      <c r="C46" s="31" t="s">
        <v>116</v>
      </c>
      <c r="D46" s="32">
        <v>2622.6</v>
      </c>
      <c r="E46" s="32">
        <v>0</v>
      </c>
      <c r="F46" s="33">
        <f>D46+E46</f>
        <v>2622.6</v>
      </c>
      <c r="G46" s="33">
        <v>680</v>
      </c>
      <c r="H46" s="38">
        <f t="shared" si="4"/>
        <v>25.928467932585985</v>
      </c>
    </row>
    <row r="47" spans="1:27" ht="78" customHeight="1" x14ac:dyDescent="0.2">
      <c r="A47" s="46" t="s">
        <v>117</v>
      </c>
      <c r="B47" s="30" t="s">
        <v>118</v>
      </c>
      <c r="C47" s="31" t="s">
        <v>119</v>
      </c>
      <c r="D47" s="32">
        <v>9.1999999999999993</v>
      </c>
      <c r="E47" s="32">
        <v>0</v>
      </c>
      <c r="F47" s="33">
        <f>D47+E47</f>
        <v>9.1999999999999993</v>
      </c>
      <c r="G47" s="33">
        <v>9.1999999999999993</v>
      </c>
      <c r="H47" s="38">
        <f t="shared" si="4"/>
        <v>100</v>
      </c>
    </row>
    <row r="48" spans="1:27" ht="48.75" customHeight="1" x14ac:dyDescent="0.2">
      <c r="A48" s="46" t="s">
        <v>120</v>
      </c>
      <c r="B48" s="30" t="s">
        <v>121</v>
      </c>
      <c r="C48" s="31" t="s">
        <v>122</v>
      </c>
      <c r="D48" s="32">
        <f>D49</f>
        <v>18864.099999999999</v>
      </c>
      <c r="E48" s="32">
        <f>E49</f>
        <v>0</v>
      </c>
      <c r="F48" s="33">
        <f>F49</f>
        <v>18864.099999999999</v>
      </c>
      <c r="G48" s="33">
        <f>G49</f>
        <v>4900</v>
      </c>
      <c r="H48" s="33">
        <f>H49</f>
        <v>49.115689748758797</v>
      </c>
    </row>
    <row r="49" spans="1:16" ht="75.75" customHeight="1" x14ac:dyDescent="0.2">
      <c r="A49" s="46" t="s">
        <v>123</v>
      </c>
      <c r="B49" s="30" t="s">
        <v>124</v>
      </c>
      <c r="C49" s="31" t="s">
        <v>125</v>
      </c>
      <c r="D49" s="32">
        <f>D50+D51</f>
        <v>18864.099999999999</v>
      </c>
      <c r="E49" s="32">
        <f>E50+E51</f>
        <v>0</v>
      </c>
      <c r="F49" s="33">
        <f>F50+F51</f>
        <v>18864.099999999999</v>
      </c>
      <c r="G49" s="33">
        <f>G50+G51</f>
        <v>4900</v>
      </c>
      <c r="H49" s="33">
        <f>H50+H51</f>
        <v>49.115689748758797</v>
      </c>
    </row>
    <row r="50" spans="1:16" ht="45.75" customHeight="1" x14ac:dyDescent="0.2">
      <c r="A50" s="46" t="s">
        <v>126</v>
      </c>
      <c r="B50" s="30" t="s">
        <v>127</v>
      </c>
      <c r="C50" s="31" t="s">
        <v>128</v>
      </c>
      <c r="D50" s="32">
        <v>12362.9</v>
      </c>
      <c r="E50" s="32">
        <v>0</v>
      </c>
      <c r="F50" s="33">
        <f>D50+E50</f>
        <v>12362.9</v>
      </c>
      <c r="G50" s="33">
        <v>3600</v>
      </c>
      <c r="H50" s="38">
        <f>G50/F50*100</f>
        <v>29.119381374920124</v>
      </c>
      <c r="M50" s="5">
        <v>7330.7</v>
      </c>
      <c r="N50" s="39" t="e">
        <f>M50-#REF!</f>
        <v>#REF!</v>
      </c>
    </row>
    <row r="51" spans="1:16" ht="43.5" customHeight="1" x14ac:dyDescent="0.2">
      <c r="A51" s="46" t="s">
        <v>129</v>
      </c>
      <c r="B51" s="30" t="s">
        <v>130</v>
      </c>
      <c r="C51" s="31" t="s">
        <v>131</v>
      </c>
      <c r="D51" s="32">
        <v>6501.2</v>
      </c>
      <c r="E51" s="32">
        <v>0</v>
      </c>
      <c r="F51" s="33">
        <f>D51+E51</f>
        <v>6501.2</v>
      </c>
      <c r="G51" s="33">
        <v>1300</v>
      </c>
      <c r="H51" s="38">
        <f>G51/F51*100</f>
        <v>19.996308373838676</v>
      </c>
      <c r="M51" s="5">
        <v>1929.1</v>
      </c>
      <c r="N51" s="39" t="e">
        <f>M51-#REF!</f>
        <v>#REF!</v>
      </c>
    </row>
    <row r="52" spans="1:16" s="48" customFormat="1" ht="23.25" hidden="1" customHeight="1" x14ac:dyDescent="0.2">
      <c r="A52" s="29" t="s">
        <v>25</v>
      </c>
      <c r="B52" s="47" t="s">
        <v>132</v>
      </c>
      <c r="C52" s="31" t="s">
        <v>133</v>
      </c>
      <c r="D52" s="32">
        <f t="shared" ref="D52:H53" si="5">D53</f>
        <v>0</v>
      </c>
      <c r="E52" s="32">
        <f t="shared" si="5"/>
        <v>0</v>
      </c>
      <c r="F52" s="33">
        <f t="shared" si="5"/>
        <v>0</v>
      </c>
      <c r="G52" s="33">
        <f t="shared" si="5"/>
        <v>0</v>
      </c>
      <c r="H52" s="33">
        <f t="shared" si="5"/>
        <v>0</v>
      </c>
      <c r="N52" s="49" t="e">
        <f>N50+N51</f>
        <v>#REF!</v>
      </c>
    </row>
    <row r="53" spans="1:16" s="48" customFormat="1" ht="33.75" hidden="1" customHeight="1" x14ac:dyDescent="0.2">
      <c r="A53" s="29" t="s">
        <v>28</v>
      </c>
      <c r="B53" s="47" t="s">
        <v>134</v>
      </c>
      <c r="C53" s="31" t="s">
        <v>135</v>
      </c>
      <c r="D53" s="32">
        <f t="shared" si="5"/>
        <v>0</v>
      </c>
      <c r="E53" s="32">
        <f t="shared" si="5"/>
        <v>0</v>
      </c>
      <c r="F53" s="33">
        <f t="shared" si="5"/>
        <v>0</v>
      </c>
      <c r="G53" s="33">
        <f t="shared" si="5"/>
        <v>0</v>
      </c>
      <c r="H53" s="33">
        <f t="shared" si="5"/>
        <v>0</v>
      </c>
    </row>
    <row r="54" spans="1:16" s="48" customFormat="1" ht="45.75" hidden="1" customHeight="1" x14ac:dyDescent="0.2">
      <c r="A54" s="29" t="s">
        <v>31</v>
      </c>
      <c r="B54" s="47" t="s">
        <v>136</v>
      </c>
      <c r="C54" s="31" t="s">
        <v>137</v>
      </c>
      <c r="D54" s="32">
        <v>0</v>
      </c>
      <c r="E54" s="32">
        <v>0</v>
      </c>
      <c r="F54" s="33">
        <v>0</v>
      </c>
      <c r="G54" s="33">
        <v>0</v>
      </c>
      <c r="H54" s="33">
        <v>0</v>
      </c>
    </row>
    <row r="55" spans="1:16" s="48" customFormat="1" ht="79.5" hidden="1" customHeight="1" x14ac:dyDescent="0.2">
      <c r="A55" s="29" t="s">
        <v>40</v>
      </c>
      <c r="B55" s="47" t="s">
        <v>138</v>
      </c>
      <c r="C55" s="31" t="s">
        <v>139</v>
      </c>
      <c r="D55" s="32">
        <v>0</v>
      </c>
      <c r="E55" s="32">
        <v>0</v>
      </c>
      <c r="F55" s="33">
        <v>0</v>
      </c>
      <c r="G55" s="33">
        <v>0</v>
      </c>
      <c r="H55" s="33">
        <v>0</v>
      </c>
    </row>
    <row r="56" spans="1:16" s="48" customFormat="1" ht="102" hidden="1" customHeight="1" x14ac:dyDescent="0.2">
      <c r="A56" s="29" t="s">
        <v>43</v>
      </c>
      <c r="B56" s="50" t="s">
        <v>140</v>
      </c>
      <c r="C56" s="51" t="s">
        <v>141</v>
      </c>
      <c r="D56" s="32">
        <v>0</v>
      </c>
      <c r="E56" s="32">
        <v>0</v>
      </c>
      <c r="F56" s="33">
        <v>0</v>
      </c>
      <c r="G56" s="33">
        <v>0</v>
      </c>
      <c r="H56" s="33">
        <v>0</v>
      </c>
    </row>
    <row r="57" spans="1:16" ht="36.75" customHeight="1" x14ac:dyDescent="0.2">
      <c r="A57" s="52" t="s">
        <v>142</v>
      </c>
      <c r="B57" s="52"/>
      <c r="C57" s="52"/>
      <c r="D57" s="42">
        <f>D34+D11</f>
        <v>266086</v>
      </c>
      <c r="E57" s="42">
        <f>E34+E11</f>
        <v>12609.2</v>
      </c>
      <c r="F57" s="26">
        <f>F34+F11</f>
        <v>278695.19999999995</v>
      </c>
      <c r="G57" s="26">
        <f>G34+G11</f>
        <v>49643</v>
      </c>
      <c r="H57" s="26">
        <f>G57/F57*100</f>
        <v>17.812649805235257</v>
      </c>
      <c r="J57" s="5" t="s">
        <v>143</v>
      </c>
      <c r="K57" s="53" t="e">
        <f>#REF!*3%</f>
        <v>#REF!</v>
      </c>
      <c r="M57" s="5">
        <v>158896.1</v>
      </c>
      <c r="N57" s="39" t="e">
        <f>M57-#REF!</f>
        <v>#REF!</v>
      </c>
      <c r="P57" s="39"/>
    </row>
    <row r="58" spans="1:16" ht="15.75" customHeight="1" x14ac:dyDescent="0.2">
      <c r="A58" s="54"/>
      <c r="B58" s="54"/>
      <c r="C58" s="55"/>
    </row>
    <row r="59" spans="1:16" ht="15.75" hidden="1" customHeight="1" x14ac:dyDescent="0.2">
      <c r="A59" s="54"/>
      <c r="B59" s="54"/>
      <c r="C59" s="55"/>
    </row>
    <row r="60" spans="1:16" ht="36.75" hidden="1" customHeight="1" x14ac:dyDescent="0.2">
      <c r="A60" s="54"/>
      <c r="B60" s="54"/>
      <c r="C60" s="56"/>
    </row>
    <row r="61" spans="1:16" ht="16.5" hidden="1" customHeight="1" x14ac:dyDescent="0.2">
      <c r="A61" s="54"/>
      <c r="B61" s="54"/>
      <c r="C61" s="57"/>
    </row>
    <row r="62" spans="1:16" ht="15.75" hidden="1" customHeight="1" x14ac:dyDescent="0.2">
      <c r="A62" s="54"/>
      <c r="B62" s="54"/>
      <c r="C62" s="57"/>
    </row>
    <row r="63" spans="1:16" ht="15" hidden="1" customHeight="1" x14ac:dyDescent="0.2">
      <c r="A63" s="54"/>
      <c r="B63" s="54"/>
      <c r="C63" s="57"/>
    </row>
    <row r="64" spans="1:16" ht="36.75" hidden="1" customHeight="1" x14ac:dyDescent="0.2">
      <c r="A64" s="54"/>
      <c r="B64" s="54"/>
      <c r="C64" s="56"/>
    </row>
    <row r="65" spans="1:3" ht="36.75" hidden="1" customHeight="1" x14ac:dyDescent="0.2">
      <c r="A65" s="54"/>
      <c r="B65" s="54"/>
      <c r="C65" s="56" t="s">
        <v>144</v>
      </c>
    </row>
    <row r="66" spans="1:3" ht="36.75" hidden="1" customHeight="1" x14ac:dyDescent="0.2">
      <c r="A66" s="54"/>
      <c r="B66" s="54"/>
      <c r="C66" s="56"/>
    </row>
    <row r="67" spans="1:3" ht="36.75" hidden="1" customHeight="1" x14ac:dyDescent="0.2">
      <c r="A67" s="54"/>
      <c r="B67" s="54"/>
      <c r="C67" s="56"/>
    </row>
    <row r="68" spans="1:3" ht="36.75" hidden="1" customHeight="1" x14ac:dyDescent="0.2">
      <c r="A68" s="54"/>
      <c r="B68" s="54"/>
      <c r="C68" s="56"/>
    </row>
    <row r="69" spans="1:3" ht="36.75" hidden="1" customHeight="1" x14ac:dyDescent="0.2">
      <c r="A69" s="54"/>
      <c r="B69" s="54"/>
      <c r="C69" s="56"/>
    </row>
    <row r="70" spans="1:3" ht="36.75" hidden="1" customHeight="1" x14ac:dyDescent="0.2"/>
    <row r="71" spans="1:3" ht="36.75" hidden="1" customHeight="1" x14ac:dyDescent="0.2"/>
    <row r="72" spans="1:3" ht="36.75" customHeight="1" x14ac:dyDescent="0.2"/>
    <row r="73" spans="1:3" ht="36.75" customHeight="1" x14ac:dyDescent="0.2"/>
    <row r="74" spans="1:3" ht="36.75" customHeight="1" x14ac:dyDescent="0.2"/>
    <row r="75" spans="1:3" ht="36.75" customHeight="1" x14ac:dyDescent="0.2"/>
    <row r="76" spans="1:3" ht="36.75" customHeight="1" x14ac:dyDescent="0.2"/>
    <row r="77" spans="1:3" ht="36.75" customHeight="1" x14ac:dyDescent="0.2"/>
    <row r="78" spans="1:3" ht="36.75" customHeight="1" x14ac:dyDescent="0.2"/>
    <row r="79" spans="1:3" ht="36.75" customHeight="1" x14ac:dyDescent="0.2"/>
    <row r="80" spans="1:3" ht="36.75" customHeight="1" x14ac:dyDescent="0.2"/>
    <row r="81" ht="36.75" customHeight="1" x14ac:dyDescent="0.2"/>
    <row r="82" ht="36.75" customHeight="1" x14ac:dyDescent="0.2"/>
    <row r="83" ht="36.75" customHeight="1" x14ac:dyDescent="0.2"/>
    <row r="84" ht="36.75" customHeight="1" x14ac:dyDescent="0.2"/>
    <row r="85" ht="36.75" customHeight="1" x14ac:dyDescent="0.2"/>
    <row r="86" ht="36.75" customHeight="1" x14ac:dyDescent="0.2"/>
    <row r="87" ht="36.75" customHeight="1" x14ac:dyDescent="0.2"/>
    <row r="88" ht="36.75" customHeight="1" x14ac:dyDescent="0.2"/>
    <row r="89" ht="36.75" customHeight="1" x14ac:dyDescent="0.2"/>
    <row r="90" ht="36.75" customHeight="1" x14ac:dyDescent="0.2"/>
    <row r="91" ht="36.75" customHeight="1" x14ac:dyDescent="0.2"/>
    <row r="92" ht="36.75" customHeight="1" x14ac:dyDescent="0.2"/>
    <row r="93" ht="36.75" customHeight="1" x14ac:dyDescent="0.2"/>
    <row r="94" ht="36.75" customHeight="1" x14ac:dyDescent="0.2"/>
    <row r="95" ht="36.75" customHeight="1" x14ac:dyDescent="0.2"/>
    <row r="96" ht="36.75" customHeight="1" x14ac:dyDescent="0.2"/>
    <row r="97" ht="36.75" customHeight="1" x14ac:dyDescent="0.2"/>
    <row r="98" ht="36.75" customHeight="1" x14ac:dyDescent="0.2"/>
    <row r="99" ht="36.75" customHeight="1" x14ac:dyDescent="0.2"/>
    <row r="100" ht="36.75" customHeight="1" x14ac:dyDescent="0.2"/>
    <row r="101" ht="36.75" customHeight="1" x14ac:dyDescent="0.2"/>
    <row r="102" ht="36.75" customHeight="1" x14ac:dyDescent="0.2"/>
    <row r="103" ht="36.75" customHeight="1" x14ac:dyDescent="0.2"/>
    <row r="104" ht="36.75" customHeight="1" x14ac:dyDescent="0.2"/>
    <row r="105" ht="36.75" customHeight="1" x14ac:dyDescent="0.2"/>
    <row r="106" ht="36.75" customHeight="1" x14ac:dyDescent="0.2"/>
    <row r="107" ht="36.75" customHeight="1" x14ac:dyDescent="0.2"/>
    <row r="108" ht="36.75" customHeight="1" x14ac:dyDescent="0.2"/>
    <row r="109" ht="36.75" customHeight="1" x14ac:dyDescent="0.2"/>
    <row r="110" ht="36.75" customHeight="1" x14ac:dyDescent="0.2"/>
  </sheetData>
  <autoFilter ref="A10:H10" xr:uid="{0245847D-B766-4668-B707-E4B1D188D687}"/>
  <mergeCells count="6">
    <mergeCell ref="B6:G6"/>
    <mergeCell ref="A8:A9"/>
    <mergeCell ref="B8:B9"/>
    <mergeCell ref="C8:C9"/>
    <mergeCell ref="D8:H8"/>
    <mergeCell ref="A57:C57"/>
  </mergeCells>
  <pageMargins left="0.98425196850393704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№1_ДОХОДЫ</vt:lpstr>
      <vt:lpstr>'Приложение №1_ДОХОДЫ'!Область_печати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2024-04-12T08:02:38Z</dcterms:created>
  <dcterms:modified xsi:type="dcterms:W3CDTF">2024-04-12T08:03:38Z</dcterms:modified>
</cp:coreProperties>
</file>